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9 Прочие закупки\2020\100001 А - Кредит\"/>
    </mc:Choice>
  </mc:AlternateContent>
  <bookViews>
    <workbookView xWindow="0" yWindow="0" windowWidth="27435" windowHeight="17505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 refMode="R1C1"/>
</workbook>
</file>

<file path=xl/calcChain.xml><?xml version="1.0" encoding="utf-8"?>
<calcChain xmlns="http://schemas.openxmlformats.org/spreadsheetml/2006/main">
  <c r="U34" i="6" l="1"/>
  <c r="U33" i="6"/>
  <c r="U29" i="6"/>
  <c r="U17" i="6"/>
  <c r="F34" i="6"/>
  <c r="J33" i="6"/>
  <c r="F33" i="6"/>
  <c r="J32" i="6"/>
  <c r="J31" i="6"/>
  <c r="J30" i="6"/>
  <c r="O33" i="6" s="1"/>
  <c r="J29" i="6"/>
  <c r="J28" i="6"/>
  <c r="J27" i="6"/>
  <c r="J26" i="6"/>
  <c r="J25" i="6"/>
  <c r="J24" i="6"/>
  <c r="J23" i="6"/>
  <c r="J22" i="6"/>
  <c r="J21" i="6"/>
  <c r="J20" i="6"/>
  <c r="J19" i="6"/>
  <c r="J18" i="6"/>
  <c r="O29" i="6" s="1"/>
  <c r="J17" i="6"/>
  <c r="J16" i="6"/>
  <c r="J15" i="6"/>
  <c r="J14" i="6"/>
  <c r="J13" i="6"/>
  <c r="J12" i="6"/>
  <c r="J11" i="6"/>
  <c r="J10" i="6"/>
  <c r="O17" i="6" s="1"/>
  <c r="O34" i="6" s="1"/>
  <c r="H10" i="6"/>
  <c r="D10" i="6"/>
  <c r="D34" i="6" s="1"/>
  <c r="J34" i="6" l="1"/>
  <c r="G10" i="6"/>
  <c r="G20" i="4"/>
  <c r="G11" i="6" l="1"/>
  <c r="M10" i="6"/>
  <c r="G20" i="6" l="1"/>
  <c r="G12" i="6"/>
  <c r="M11" i="6"/>
  <c r="D21" i="4"/>
  <c r="F21" i="4" l="1"/>
  <c r="G21" i="4" s="1"/>
  <c r="M12" i="6"/>
  <c r="G21" i="6"/>
  <c r="G13" i="6"/>
  <c r="G29" i="6"/>
  <c r="M29" i="6" s="1"/>
  <c r="M20" i="6"/>
  <c r="D22" i="4"/>
  <c r="F22" i="4" l="1"/>
  <c r="G22" i="4" s="1"/>
  <c r="G30" i="6"/>
  <c r="M30" i="6" s="1"/>
  <c r="M21" i="6"/>
  <c r="G14" i="6"/>
  <c r="M13" i="6"/>
  <c r="G22" i="6"/>
  <c r="D23" i="4"/>
  <c r="F23" i="4" l="1"/>
  <c r="G23" i="4" s="1"/>
  <c r="G15" i="6"/>
  <c r="M14" i="6"/>
  <c r="G23" i="6"/>
  <c r="M22" i="6"/>
  <c r="G31" i="6"/>
  <c r="M31" i="6" s="1"/>
  <c r="D24" i="4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F24" i="4" l="1"/>
  <c r="G24" i="4" s="1"/>
  <c r="M23" i="6"/>
  <c r="G32" i="6"/>
  <c r="M32" i="6" s="1"/>
  <c r="G24" i="6"/>
  <c r="M24" i="6" s="1"/>
  <c r="M15" i="6"/>
  <c r="G16" i="6"/>
  <c r="D25" i="4"/>
  <c r="J22" i="7"/>
  <c r="J21" i="7"/>
  <c r="B39" i="4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B321" i="4" s="1"/>
  <c r="B322" i="4" s="1"/>
  <c r="B323" i="4" s="1"/>
  <c r="B324" i="4" s="1"/>
  <c r="B325" i="4" s="1"/>
  <c r="B326" i="4" s="1"/>
  <c r="F25" i="4" l="1"/>
  <c r="G25" i="4" s="1"/>
  <c r="M16" i="6"/>
  <c r="G25" i="6"/>
  <c r="G17" i="6"/>
  <c r="D26" i="4"/>
  <c r="J23" i="7"/>
  <c r="F26" i="4" l="1"/>
  <c r="G26" i="4" s="1"/>
  <c r="M25" i="6"/>
  <c r="G33" i="6"/>
  <c r="M33" i="6" s="1"/>
  <c r="M17" i="6"/>
  <c r="N17" i="6" s="1"/>
  <c r="G26" i="6"/>
  <c r="M26" i="6" s="1"/>
  <c r="G18" i="6"/>
  <c r="D27" i="4"/>
  <c r="J24" i="7"/>
  <c r="F27" i="4" l="1"/>
  <c r="G27" i="4" s="1"/>
  <c r="N33" i="6"/>
  <c r="M18" i="6"/>
  <c r="G19" i="6"/>
  <c r="G27" i="6"/>
  <c r="M27" i="6" s="1"/>
  <c r="D28" i="4"/>
  <c r="J25" i="7"/>
  <c r="F28" i="4" l="1"/>
  <c r="G28" i="4" s="1"/>
  <c r="G28" i="6"/>
  <c r="M28" i="6" s="1"/>
  <c r="M19" i="6"/>
  <c r="D29" i="4"/>
  <c r="F29" i="4" l="1"/>
  <c r="G29" i="4" s="1"/>
  <c r="M34" i="6"/>
  <c r="C5" i="6" s="1"/>
  <c r="N29" i="6"/>
  <c r="N34" i="6" s="1"/>
  <c r="D30" i="4"/>
  <c r="F30" i="4" l="1"/>
  <c r="G30" i="4" s="1"/>
  <c r="D31" i="4"/>
  <c r="F31" i="4" l="1"/>
  <c r="G31" i="4" s="1"/>
  <c r="D32" i="4"/>
  <c r="F32" i="4" l="1"/>
  <c r="G32" i="4" s="1"/>
  <c r="D33" i="4"/>
  <c r="F33" i="4" l="1"/>
  <c r="G33" i="4" s="1"/>
  <c r="D34" i="4"/>
  <c r="F34" i="4" l="1"/>
  <c r="G34" i="4" s="1"/>
  <c r="D35" i="4"/>
  <c r="F35" i="4" l="1"/>
  <c r="G35" i="4" s="1"/>
  <c r="D36" i="4"/>
  <c r="F36" i="4" l="1"/>
  <c r="G36" i="4" s="1"/>
  <c r="D37" i="4"/>
  <c r="F37" i="4" l="1"/>
  <c r="G37" i="4" s="1"/>
  <c r="D38" i="4"/>
  <c r="F38" i="4" l="1"/>
  <c r="G38" i="4" s="1"/>
  <c r="D39" i="4"/>
  <c r="F39" i="4" l="1"/>
  <c r="G39" i="4" s="1"/>
  <c r="D40" i="4"/>
  <c r="F40" i="4" l="1"/>
  <c r="G40" i="4" s="1"/>
  <c r="D41" i="4"/>
  <c r="F41" i="4" l="1"/>
  <c r="G41" i="4" s="1"/>
  <c r="D42" i="4"/>
  <c r="F42" i="4" l="1"/>
  <c r="G42" i="4" s="1"/>
  <c r="D43" i="4"/>
  <c r="F43" i="4" l="1"/>
  <c r="G43" i="4" s="1"/>
  <c r="D44" i="4"/>
  <c r="F44" i="4" l="1"/>
  <c r="G44" i="4" s="1"/>
  <c r="D45" i="4"/>
  <c r="F45" i="4" l="1"/>
  <c r="G45" i="4" s="1"/>
  <c r="D46" i="4"/>
  <c r="F46" i="4" l="1"/>
  <c r="G46" i="4" s="1"/>
  <c r="D47" i="4"/>
  <c r="F47" i="4" l="1"/>
  <c r="G47" i="4" s="1"/>
  <c r="D48" i="4"/>
  <c r="F48" i="4" l="1"/>
  <c r="G48" i="4" s="1"/>
  <c r="D49" i="4"/>
  <c r="F49" i="4" l="1"/>
  <c r="G49" i="4" s="1"/>
  <c r="D50" i="4"/>
  <c r="F50" i="4" l="1"/>
  <c r="G50" i="4" s="1"/>
  <c r="D51" i="4"/>
  <c r="F51" i="4" l="1"/>
  <c r="G51" i="4" s="1"/>
  <c r="D52" i="4"/>
  <c r="F52" i="4" l="1"/>
  <c r="G52" i="4" s="1"/>
  <c r="D53" i="4"/>
  <c r="F53" i="4" l="1"/>
  <c r="G53" i="4" s="1"/>
  <c r="D54" i="4"/>
  <c r="F54" i="4" l="1"/>
  <c r="G54" i="4" s="1"/>
  <c r="D55" i="4"/>
  <c r="F55" i="4" l="1"/>
  <c r="G55" i="4" s="1"/>
  <c r="D56" i="4"/>
  <c r="F56" i="4" l="1"/>
  <c r="G56" i="4" s="1"/>
  <c r="D57" i="4"/>
  <c r="F57" i="4" l="1"/>
  <c r="G57" i="4" s="1"/>
  <c r="D58" i="4"/>
  <c r="F58" i="4" l="1"/>
  <c r="G58" i="4" s="1"/>
  <c r="D59" i="4"/>
  <c r="F59" i="4" l="1"/>
  <c r="G59" i="4" s="1"/>
  <c r="D60" i="4"/>
  <c r="F60" i="4" l="1"/>
  <c r="G60" i="4" s="1"/>
  <c r="D61" i="4"/>
  <c r="F61" i="4" l="1"/>
  <c r="G61" i="4" s="1"/>
  <c r="D62" i="4"/>
  <c r="F62" i="4" l="1"/>
  <c r="G62" i="4" s="1"/>
  <c r="D63" i="4"/>
  <c r="F63" i="4" l="1"/>
  <c r="G63" i="4" s="1"/>
  <c r="D64" i="4"/>
  <c r="F64" i="4" l="1"/>
  <c r="G64" i="4" s="1"/>
  <c r="D65" i="4"/>
  <c r="F65" i="4" l="1"/>
  <c r="G65" i="4" s="1"/>
  <c r="D66" i="4"/>
  <c r="F66" i="4" l="1"/>
  <c r="G66" i="4" s="1"/>
  <c r="D67" i="4"/>
  <c r="F67" i="4" l="1"/>
  <c r="G67" i="4" s="1"/>
  <c r="D68" i="4"/>
  <c r="F68" i="4" l="1"/>
  <c r="G68" i="4" s="1"/>
  <c r="D69" i="4"/>
  <c r="F69" i="4" l="1"/>
  <c r="G69" i="4" s="1"/>
  <c r="D70" i="4"/>
  <c r="F70" i="4" l="1"/>
  <c r="G70" i="4" s="1"/>
  <c r="D71" i="4"/>
  <c r="F71" i="4" l="1"/>
  <c r="G71" i="4" s="1"/>
  <c r="D72" i="4"/>
  <c r="F72" i="4" l="1"/>
  <c r="G72" i="4" s="1"/>
  <c r="D73" i="4"/>
  <c r="F73" i="4" l="1"/>
  <c r="G73" i="4" s="1"/>
  <c r="D74" i="4"/>
  <c r="F74" i="4" l="1"/>
  <c r="G74" i="4" s="1"/>
  <c r="D75" i="4"/>
  <c r="F75" i="4" l="1"/>
  <c r="G75" i="4" s="1"/>
  <c r="D76" i="4"/>
  <c r="F76" i="4" l="1"/>
  <c r="G76" i="4" s="1"/>
  <c r="D77" i="4"/>
  <c r="F77" i="4" l="1"/>
  <c r="G77" i="4" s="1"/>
  <c r="D78" i="4"/>
  <c r="F78" i="4" l="1"/>
  <c r="G78" i="4" s="1"/>
  <c r="D79" i="4"/>
  <c r="F79" i="4" l="1"/>
  <c r="G79" i="4" s="1"/>
  <c r="D80" i="4"/>
  <c r="F80" i="4" l="1"/>
  <c r="G80" i="4" s="1"/>
  <c r="D81" i="4"/>
  <c r="F81" i="4" l="1"/>
  <c r="G81" i="4" s="1"/>
  <c r="D82" i="4"/>
  <c r="F82" i="4" l="1"/>
  <c r="G82" i="4" s="1"/>
  <c r="D83" i="4"/>
  <c r="F83" i="4" l="1"/>
  <c r="G83" i="4" s="1"/>
  <c r="D84" i="4"/>
  <c r="F84" i="4" l="1"/>
  <c r="G84" i="4" s="1"/>
  <c r="D85" i="4"/>
  <c r="F85" i="4" l="1"/>
  <c r="G85" i="4" s="1"/>
  <c r="D86" i="4"/>
  <c r="F86" i="4" l="1"/>
  <c r="G86" i="4" s="1"/>
  <c r="D87" i="4"/>
  <c r="F87" i="4" l="1"/>
  <c r="G87" i="4" s="1"/>
  <c r="D88" i="4"/>
  <c r="F88" i="4" l="1"/>
  <c r="G88" i="4" s="1"/>
  <c r="D89" i="4"/>
  <c r="F89" i="4" l="1"/>
  <c r="G89" i="4" s="1"/>
  <c r="D90" i="4"/>
  <c r="F90" i="4" l="1"/>
  <c r="G90" i="4" s="1"/>
  <c r="D91" i="4"/>
  <c r="F91" i="4" l="1"/>
  <c r="G91" i="4" s="1"/>
  <c r="D92" i="4"/>
  <c r="F92" i="4" l="1"/>
  <c r="G92" i="4" s="1"/>
  <c r="D93" i="4"/>
  <c r="F93" i="4" l="1"/>
  <c r="G93" i="4" s="1"/>
  <c r="D94" i="4"/>
  <c r="F94" i="4" l="1"/>
  <c r="G94" i="4" s="1"/>
  <c r="D95" i="4"/>
  <c r="F95" i="4" l="1"/>
  <c r="G95" i="4" s="1"/>
  <c r="D96" i="4"/>
  <c r="F96" i="4" l="1"/>
  <c r="G96" i="4" s="1"/>
  <c r="D97" i="4"/>
  <c r="F97" i="4" l="1"/>
  <c r="G97" i="4" s="1"/>
  <c r="D98" i="4"/>
  <c r="F98" i="4" l="1"/>
  <c r="G98" i="4" s="1"/>
  <c r="D99" i="4"/>
  <c r="F99" i="4" l="1"/>
  <c r="G99" i="4" s="1"/>
  <c r="D100" i="4"/>
  <c r="F100" i="4" l="1"/>
  <c r="G100" i="4" s="1"/>
  <c r="D101" i="4"/>
  <c r="F101" i="4" l="1"/>
  <c r="G101" i="4" s="1"/>
  <c r="D102" i="4"/>
  <c r="F102" i="4" l="1"/>
  <c r="G102" i="4" s="1"/>
  <c r="D103" i="4"/>
  <c r="F103" i="4" l="1"/>
  <c r="G103" i="4" s="1"/>
  <c r="D104" i="4"/>
  <c r="F104" i="4" l="1"/>
  <c r="G104" i="4" s="1"/>
  <c r="D105" i="4"/>
  <c r="F105" i="4" l="1"/>
  <c r="G105" i="4" s="1"/>
  <c r="D106" i="4"/>
  <c r="F106" i="4" l="1"/>
  <c r="G106" i="4" s="1"/>
  <c r="D107" i="4"/>
  <c r="F107" i="4" l="1"/>
  <c r="G107" i="4" s="1"/>
  <c r="D108" i="4"/>
  <c r="F108" i="4" l="1"/>
  <c r="G108" i="4" s="1"/>
  <c r="D109" i="4"/>
  <c r="F109" i="4" l="1"/>
  <c r="G109" i="4" s="1"/>
  <c r="D110" i="4"/>
  <c r="F110" i="4" l="1"/>
  <c r="G110" i="4" s="1"/>
  <c r="D111" i="4"/>
  <c r="F111" i="4" l="1"/>
  <c r="G111" i="4" s="1"/>
  <c r="D112" i="4"/>
  <c r="F112" i="4" l="1"/>
  <c r="G112" i="4" s="1"/>
  <c r="D113" i="4"/>
  <c r="F113" i="4" l="1"/>
  <c r="G113" i="4" s="1"/>
  <c r="D114" i="4"/>
  <c r="F114" i="4" l="1"/>
  <c r="G114" i="4" s="1"/>
  <c r="D115" i="4"/>
  <c r="F115" i="4" l="1"/>
  <c r="G115" i="4" s="1"/>
  <c r="D116" i="4"/>
  <c r="F116" i="4" l="1"/>
  <c r="G116" i="4" s="1"/>
  <c r="D117" i="4"/>
  <c r="F117" i="4" l="1"/>
  <c r="G117" i="4" s="1"/>
  <c r="D118" i="4"/>
  <c r="F118" i="4" l="1"/>
  <c r="G118" i="4" s="1"/>
  <c r="D119" i="4"/>
  <c r="F119" i="4" l="1"/>
  <c r="G119" i="4" s="1"/>
  <c r="D120" i="4"/>
  <c r="F120" i="4" l="1"/>
  <c r="G120" i="4" s="1"/>
  <c r="D121" i="4"/>
  <c r="F121" i="4" l="1"/>
  <c r="G121" i="4" s="1"/>
  <c r="D122" i="4"/>
  <c r="F122" i="4" l="1"/>
  <c r="G122" i="4" s="1"/>
  <c r="D123" i="4"/>
  <c r="F123" i="4" l="1"/>
  <c r="G123" i="4" s="1"/>
  <c r="D124" i="4"/>
  <c r="F124" i="4" l="1"/>
  <c r="G124" i="4" s="1"/>
  <c r="D125" i="4"/>
  <c r="F125" i="4" l="1"/>
  <c r="G125" i="4" s="1"/>
  <c r="D126" i="4"/>
  <c r="F126" i="4" l="1"/>
  <c r="G126" i="4" s="1"/>
  <c r="D127" i="4"/>
  <c r="F127" i="4" l="1"/>
  <c r="G127" i="4" s="1"/>
  <c r="D128" i="4"/>
  <c r="F128" i="4" l="1"/>
  <c r="G128" i="4" s="1"/>
  <c r="D129" i="4"/>
  <c r="F129" i="4" l="1"/>
  <c r="G129" i="4" s="1"/>
  <c r="D130" i="4"/>
  <c r="F130" i="4" l="1"/>
  <c r="G130" i="4" s="1"/>
  <c r="D131" i="4"/>
  <c r="F131" i="4" l="1"/>
  <c r="G131" i="4" s="1"/>
  <c r="D132" i="4"/>
  <c r="F132" i="4" l="1"/>
  <c r="G132" i="4" s="1"/>
  <c r="D133" i="4"/>
  <c r="F133" i="4" l="1"/>
  <c r="G133" i="4" s="1"/>
  <c r="D134" i="4"/>
  <c r="F134" i="4" l="1"/>
  <c r="G134" i="4" s="1"/>
  <c r="D135" i="4"/>
  <c r="F135" i="4" l="1"/>
  <c r="G135" i="4" s="1"/>
  <c r="D136" i="4"/>
  <c r="F136" i="4" l="1"/>
  <c r="G136" i="4" s="1"/>
  <c r="D137" i="4"/>
  <c r="F137" i="4" l="1"/>
  <c r="G137" i="4" s="1"/>
  <c r="D138" i="4"/>
  <c r="F138" i="4" l="1"/>
  <c r="G138" i="4" s="1"/>
  <c r="D139" i="4"/>
  <c r="F139" i="4" l="1"/>
  <c r="G139" i="4" s="1"/>
  <c r="D140" i="4"/>
  <c r="F140" i="4" l="1"/>
  <c r="G140" i="4" s="1"/>
  <c r="D141" i="4"/>
  <c r="F141" i="4" l="1"/>
  <c r="G141" i="4" s="1"/>
  <c r="D142" i="4"/>
  <c r="F142" i="4" l="1"/>
  <c r="G142" i="4" s="1"/>
  <c r="D143" i="4"/>
  <c r="F143" i="4" l="1"/>
  <c r="G143" i="4" s="1"/>
  <c r="D144" i="4"/>
  <c r="F144" i="4" l="1"/>
  <c r="G144" i="4" s="1"/>
  <c r="D145" i="4"/>
  <c r="F145" i="4" l="1"/>
  <c r="G145" i="4" s="1"/>
  <c r="D146" i="4"/>
  <c r="F146" i="4" l="1"/>
  <c r="G146" i="4" s="1"/>
  <c r="D147" i="4"/>
  <c r="F147" i="4" l="1"/>
  <c r="G147" i="4" s="1"/>
  <c r="D148" i="4"/>
  <c r="F148" i="4" l="1"/>
  <c r="G148" i="4" s="1"/>
  <c r="D149" i="4"/>
  <c r="F149" i="4" l="1"/>
  <c r="G149" i="4" s="1"/>
  <c r="D150" i="4"/>
  <c r="F150" i="4" l="1"/>
  <c r="G150" i="4" s="1"/>
  <c r="D151" i="4"/>
  <c r="F151" i="4" l="1"/>
  <c r="G151" i="4" s="1"/>
  <c r="D152" i="4"/>
  <c r="F152" i="4" l="1"/>
  <c r="G152" i="4" s="1"/>
  <c r="D153" i="4"/>
  <c r="F153" i="4" l="1"/>
  <c r="G153" i="4" s="1"/>
  <c r="D154" i="4"/>
  <c r="F154" i="4" l="1"/>
  <c r="G154" i="4" s="1"/>
  <c r="D155" i="4"/>
  <c r="F155" i="4" l="1"/>
  <c r="G155" i="4" s="1"/>
  <c r="D156" i="4"/>
  <c r="F156" i="4" l="1"/>
  <c r="G156" i="4" s="1"/>
  <c r="D157" i="4"/>
  <c r="F157" i="4" l="1"/>
  <c r="G157" i="4" s="1"/>
  <c r="D158" i="4"/>
  <c r="F158" i="4" l="1"/>
  <c r="G158" i="4" s="1"/>
  <c r="D159" i="4"/>
  <c r="F159" i="4" l="1"/>
  <c r="G159" i="4" s="1"/>
  <c r="D160" i="4"/>
  <c r="F160" i="4" l="1"/>
  <c r="G160" i="4" s="1"/>
  <c r="D161" i="4"/>
  <c r="F161" i="4" l="1"/>
  <c r="G161" i="4" s="1"/>
  <c r="D162" i="4"/>
  <c r="F162" i="4" l="1"/>
  <c r="G162" i="4" s="1"/>
  <c r="D163" i="4"/>
  <c r="F163" i="4" l="1"/>
  <c r="G163" i="4" s="1"/>
  <c r="D164" i="4"/>
  <c r="F164" i="4" l="1"/>
  <c r="G164" i="4" s="1"/>
  <c r="D165" i="4"/>
  <c r="F165" i="4" l="1"/>
  <c r="G165" i="4" s="1"/>
  <c r="D166" i="4"/>
  <c r="F166" i="4" l="1"/>
  <c r="G166" i="4" s="1"/>
  <c r="D167" i="4"/>
  <c r="F167" i="4" l="1"/>
  <c r="G167" i="4" s="1"/>
  <c r="D168" i="4"/>
  <c r="F168" i="4" l="1"/>
  <c r="G168" i="4" s="1"/>
  <c r="D169" i="4"/>
  <c r="F169" i="4" l="1"/>
  <c r="G169" i="4" s="1"/>
  <c r="D170" i="4"/>
  <c r="F170" i="4" l="1"/>
  <c r="G170" i="4" s="1"/>
  <c r="D171" i="4"/>
  <c r="F171" i="4" l="1"/>
  <c r="G171" i="4" s="1"/>
  <c r="D172" i="4"/>
  <c r="F172" i="4" l="1"/>
  <c r="G172" i="4" s="1"/>
  <c r="D173" i="4"/>
  <c r="F173" i="4" l="1"/>
  <c r="G173" i="4" s="1"/>
  <c r="D174" i="4"/>
  <c r="F174" i="4" l="1"/>
  <c r="G174" i="4" s="1"/>
  <c r="D175" i="4"/>
  <c r="F175" i="4" l="1"/>
  <c r="G175" i="4" s="1"/>
  <c r="D176" i="4"/>
  <c r="F176" i="4" l="1"/>
  <c r="G176" i="4" s="1"/>
  <c r="D177" i="4"/>
  <c r="F177" i="4" l="1"/>
  <c r="G177" i="4" s="1"/>
  <c r="D178" i="4"/>
  <c r="F178" i="4" l="1"/>
  <c r="G178" i="4" s="1"/>
  <c r="D179" i="4"/>
  <c r="F179" i="4" l="1"/>
  <c r="G179" i="4" s="1"/>
  <c r="D180" i="4"/>
  <c r="F180" i="4" l="1"/>
  <c r="G180" i="4" s="1"/>
  <c r="D181" i="4"/>
  <c r="F181" i="4" l="1"/>
  <c r="G181" i="4" s="1"/>
  <c r="D182" i="4"/>
  <c r="F182" i="4" l="1"/>
  <c r="G182" i="4" s="1"/>
  <c r="D183" i="4"/>
  <c r="F183" i="4" l="1"/>
  <c r="G183" i="4" s="1"/>
  <c r="D184" i="4"/>
  <c r="F184" i="4" l="1"/>
  <c r="G184" i="4" s="1"/>
  <c r="D185" i="4"/>
  <c r="F185" i="4" l="1"/>
  <c r="G185" i="4" s="1"/>
  <c r="D186" i="4"/>
  <c r="F186" i="4" l="1"/>
  <c r="G186" i="4" s="1"/>
  <c r="D187" i="4"/>
  <c r="F187" i="4" l="1"/>
  <c r="G187" i="4" s="1"/>
  <c r="D188" i="4"/>
  <c r="F188" i="4" l="1"/>
  <c r="G188" i="4" s="1"/>
  <c r="D189" i="4"/>
  <c r="F189" i="4" l="1"/>
  <c r="G189" i="4" s="1"/>
  <c r="D190" i="4"/>
  <c r="F190" i="4" l="1"/>
  <c r="G190" i="4" s="1"/>
  <c r="D191" i="4"/>
  <c r="F191" i="4" l="1"/>
  <c r="G191" i="4" s="1"/>
  <c r="D192" i="4"/>
  <c r="F192" i="4" l="1"/>
  <c r="G192" i="4" s="1"/>
  <c r="D193" i="4"/>
  <c r="F193" i="4" l="1"/>
  <c r="G193" i="4" s="1"/>
  <c r="D194" i="4"/>
  <c r="F194" i="4" l="1"/>
  <c r="G194" i="4" s="1"/>
  <c r="D195" i="4"/>
  <c r="F195" i="4" l="1"/>
  <c r="G195" i="4" s="1"/>
  <c r="D196" i="4"/>
  <c r="F196" i="4" l="1"/>
  <c r="G196" i="4" s="1"/>
  <c r="D197" i="4"/>
  <c r="F197" i="4" l="1"/>
  <c r="G197" i="4" s="1"/>
  <c r="D198" i="4"/>
  <c r="F198" i="4" l="1"/>
  <c r="G198" i="4" s="1"/>
  <c r="D199" i="4"/>
  <c r="F199" i="4" l="1"/>
  <c r="G199" i="4" s="1"/>
  <c r="D200" i="4"/>
  <c r="F200" i="4" l="1"/>
  <c r="G200" i="4" s="1"/>
  <c r="D201" i="4"/>
  <c r="F201" i="4" l="1"/>
  <c r="G201" i="4" s="1"/>
  <c r="D202" i="4"/>
  <c r="F202" i="4" l="1"/>
  <c r="G202" i="4" s="1"/>
  <c r="D203" i="4"/>
  <c r="F203" i="4" l="1"/>
  <c r="G203" i="4" s="1"/>
  <c r="D204" i="4"/>
  <c r="F204" i="4" l="1"/>
  <c r="G204" i="4" s="1"/>
  <c r="D205" i="4"/>
  <c r="F205" i="4" l="1"/>
  <c r="G205" i="4" s="1"/>
  <c r="D206" i="4"/>
  <c r="F206" i="4" l="1"/>
  <c r="G206" i="4" s="1"/>
  <c r="D207" i="4"/>
  <c r="F207" i="4" l="1"/>
  <c r="G207" i="4" s="1"/>
  <c r="D208" i="4"/>
  <c r="F208" i="4" l="1"/>
  <c r="G208" i="4" s="1"/>
  <c r="D209" i="4"/>
  <c r="F209" i="4" l="1"/>
  <c r="G209" i="4" s="1"/>
  <c r="D210" i="4"/>
  <c r="F210" i="4" l="1"/>
  <c r="G210" i="4" s="1"/>
  <c r="D211" i="4"/>
  <c r="F211" i="4" l="1"/>
  <c r="G211" i="4" s="1"/>
  <c r="D212" i="4"/>
  <c r="F212" i="4" l="1"/>
  <c r="G212" i="4" s="1"/>
  <c r="D213" i="4"/>
  <c r="F213" i="4" l="1"/>
  <c r="G213" i="4" s="1"/>
  <c r="D214" i="4"/>
  <c r="F214" i="4" l="1"/>
  <c r="G214" i="4" s="1"/>
  <c r="D215" i="4"/>
  <c r="F215" i="4" l="1"/>
  <c r="G215" i="4" s="1"/>
  <c r="D216" i="4"/>
  <c r="F216" i="4" l="1"/>
  <c r="G216" i="4" s="1"/>
  <c r="D217" i="4"/>
  <c r="F217" i="4" l="1"/>
  <c r="G217" i="4" s="1"/>
  <c r="D218" i="4"/>
  <c r="F218" i="4" l="1"/>
  <c r="G218" i="4" s="1"/>
  <c r="D219" i="4"/>
  <c r="F219" i="4" l="1"/>
  <c r="G219" i="4" s="1"/>
  <c r="D220" i="4"/>
  <c r="F220" i="4" l="1"/>
  <c r="G220" i="4" s="1"/>
  <c r="D221" i="4"/>
  <c r="F221" i="4" l="1"/>
  <c r="G221" i="4" s="1"/>
  <c r="D222" i="4"/>
  <c r="F222" i="4" l="1"/>
  <c r="G222" i="4" s="1"/>
  <c r="D223" i="4"/>
  <c r="F223" i="4" l="1"/>
  <c r="G223" i="4" s="1"/>
  <c r="D224" i="4"/>
  <c r="F224" i="4" l="1"/>
  <c r="G224" i="4" s="1"/>
  <c r="D225" i="4"/>
  <c r="F225" i="4" l="1"/>
  <c r="G225" i="4" s="1"/>
  <c r="D226" i="4"/>
  <c r="F226" i="4" l="1"/>
  <c r="G226" i="4" s="1"/>
  <c r="D227" i="4"/>
  <c r="F227" i="4" l="1"/>
  <c r="G227" i="4" s="1"/>
  <c r="D228" i="4"/>
  <c r="F228" i="4" l="1"/>
  <c r="G228" i="4" s="1"/>
  <c r="D229" i="4"/>
  <c r="F229" i="4" l="1"/>
  <c r="G229" i="4" s="1"/>
  <c r="D230" i="4"/>
  <c r="F230" i="4" l="1"/>
  <c r="G230" i="4" s="1"/>
  <c r="D231" i="4"/>
  <c r="F231" i="4" l="1"/>
  <c r="G231" i="4" s="1"/>
  <c r="D232" i="4"/>
  <c r="F232" i="4" l="1"/>
  <c r="G232" i="4" s="1"/>
  <c r="D233" i="4"/>
  <c r="F233" i="4" l="1"/>
  <c r="G233" i="4" s="1"/>
  <c r="D234" i="4"/>
  <c r="F234" i="4" l="1"/>
  <c r="G234" i="4" s="1"/>
  <c r="D235" i="4"/>
  <c r="F235" i="4" l="1"/>
  <c r="G235" i="4" s="1"/>
  <c r="D236" i="4"/>
  <c r="F236" i="4" l="1"/>
  <c r="G236" i="4" s="1"/>
  <c r="D237" i="4"/>
  <c r="F237" i="4" l="1"/>
  <c r="G237" i="4" s="1"/>
  <c r="D238" i="4"/>
  <c r="F238" i="4" l="1"/>
  <c r="G238" i="4" s="1"/>
  <c r="D239" i="4"/>
  <c r="F239" i="4" l="1"/>
  <c r="G239" i="4" s="1"/>
  <c r="D240" i="4"/>
  <c r="F240" i="4" l="1"/>
  <c r="G240" i="4" s="1"/>
  <c r="D241" i="4"/>
  <c r="F241" i="4" l="1"/>
  <c r="G241" i="4" s="1"/>
  <c r="D242" i="4"/>
  <c r="F242" i="4" l="1"/>
  <c r="G242" i="4" s="1"/>
  <c r="D243" i="4"/>
  <c r="F243" i="4" l="1"/>
  <c r="G243" i="4" s="1"/>
  <c r="D244" i="4"/>
  <c r="F244" i="4" l="1"/>
  <c r="G244" i="4" s="1"/>
  <c r="D245" i="4"/>
  <c r="F245" i="4" l="1"/>
  <c r="G245" i="4" s="1"/>
  <c r="D246" i="4"/>
  <c r="F246" i="4" l="1"/>
  <c r="G246" i="4" s="1"/>
  <c r="D247" i="4"/>
  <c r="F247" i="4" l="1"/>
  <c r="G247" i="4" s="1"/>
  <c r="D248" i="4"/>
  <c r="F248" i="4" l="1"/>
  <c r="G248" i="4" s="1"/>
  <c r="D249" i="4"/>
  <c r="F249" i="4" l="1"/>
  <c r="G249" i="4" s="1"/>
  <c r="D250" i="4"/>
  <c r="F250" i="4" l="1"/>
  <c r="G250" i="4" s="1"/>
  <c r="D251" i="4"/>
  <c r="F251" i="4" l="1"/>
  <c r="G251" i="4" s="1"/>
  <c r="D252" i="4"/>
  <c r="F252" i="4" l="1"/>
  <c r="G252" i="4" s="1"/>
  <c r="D253" i="4"/>
  <c r="F253" i="4" l="1"/>
  <c r="G253" i="4" s="1"/>
  <c r="D254" i="4"/>
  <c r="F254" i="4" l="1"/>
  <c r="G254" i="4" s="1"/>
  <c r="D255" i="4"/>
  <c r="F255" i="4" l="1"/>
  <c r="G255" i="4" s="1"/>
  <c r="D256" i="4"/>
  <c r="F256" i="4" l="1"/>
  <c r="G256" i="4" s="1"/>
  <c r="D257" i="4"/>
  <c r="F257" i="4" l="1"/>
  <c r="G257" i="4" s="1"/>
  <c r="D258" i="4"/>
  <c r="F258" i="4" l="1"/>
  <c r="G258" i="4" s="1"/>
  <c r="D259" i="4"/>
  <c r="F259" i="4" l="1"/>
  <c r="G259" i="4" s="1"/>
  <c r="D260" i="4"/>
  <c r="F260" i="4" l="1"/>
  <c r="G260" i="4" s="1"/>
  <c r="D261" i="4"/>
  <c r="F261" i="4" l="1"/>
  <c r="G261" i="4" s="1"/>
  <c r="D262" i="4"/>
  <c r="F262" i="4" l="1"/>
  <c r="G262" i="4" s="1"/>
  <c r="D263" i="4"/>
  <c r="F263" i="4" l="1"/>
  <c r="G263" i="4" s="1"/>
  <c r="D264" i="4"/>
  <c r="F264" i="4" l="1"/>
  <c r="G264" i="4" s="1"/>
  <c r="D265" i="4"/>
  <c r="F265" i="4" l="1"/>
  <c r="G265" i="4" s="1"/>
  <c r="D266" i="4"/>
  <c r="F266" i="4" l="1"/>
  <c r="G266" i="4" s="1"/>
  <c r="D267" i="4"/>
  <c r="F267" i="4" l="1"/>
  <c r="G267" i="4" s="1"/>
  <c r="D268" i="4"/>
  <c r="F268" i="4" l="1"/>
  <c r="G268" i="4" s="1"/>
  <c r="D269" i="4"/>
  <c r="F269" i="4" l="1"/>
  <c r="G269" i="4" s="1"/>
  <c r="D270" i="4"/>
  <c r="F270" i="4" l="1"/>
  <c r="G270" i="4" s="1"/>
  <c r="D271" i="4"/>
  <c r="F271" i="4" l="1"/>
  <c r="G271" i="4" s="1"/>
  <c r="D272" i="4"/>
  <c r="F272" i="4" l="1"/>
  <c r="G272" i="4" s="1"/>
  <c r="D273" i="4"/>
  <c r="F273" i="4" l="1"/>
  <c r="G273" i="4" s="1"/>
  <c r="D274" i="4"/>
  <c r="F274" i="4" l="1"/>
  <c r="G274" i="4" s="1"/>
  <c r="D275" i="4"/>
  <c r="F275" i="4" l="1"/>
  <c r="G275" i="4" s="1"/>
  <c r="D276" i="4"/>
  <c r="F276" i="4" l="1"/>
  <c r="G276" i="4" s="1"/>
  <c r="D277" i="4"/>
  <c r="F277" i="4" l="1"/>
  <c r="G277" i="4" s="1"/>
  <c r="D278" i="4"/>
  <c r="F278" i="4" l="1"/>
  <c r="G278" i="4" s="1"/>
  <c r="D279" i="4"/>
  <c r="F279" i="4" l="1"/>
  <c r="G279" i="4" s="1"/>
  <c r="D280" i="4"/>
  <c r="F280" i="4" l="1"/>
  <c r="G280" i="4" s="1"/>
  <c r="D281" i="4"/>
  <c r="F281" i="4" l="1"/>
  <c r="G281" i="4" s="1"/>
  <c r="D282" i="4"/>
  <c r="F282" i="4" l="1"/>
  <c r="G282" i="4" s="1"/>
  <c r="D283" i="4"/>
  <c r="F283" i="4" l="1"/>
  <c r="G283" i="4" s="1"/>
  <c r="D284" i="4"/>
  <c r="F284" i="4" l="1"/>
  <c r="G284" i="4" s="1"/>
  <c r="D285" i="4"/>
  <c r="F285" i="4" l="1"/>
  <c r="G285" i="4" s="1"/>
  <c r="D286" i="4"/>
  <c r="F286" i="4" l="1"/>
  <c r="G286" i="4" s="1"/>
  <c r="D287" i="4"/>
  <c r="F287" i="4" l="1"/>
  <c r="G287" i="4" s="1"/>
  <c r="D288" i="4"/>
  <c r="F288" i="4" l="1"/>
  <c r="G288" i="4" s="1"/>
  <c r="D289" i="4"/>
  <c r="F289" i="4" l="1"/>
  <c r="G289" i="4" s="1"/>
  <c r="D290" i="4"/>
  <c r="F290" i="4" l="1"/>
  <c r="G290" i="4" s="1"/>
  <c r="D291" i="4"/>
  <c r="F291" i="4" l="1"/>
  <c r="G291" i="4" s="1"/>
  <c r="D292" i="4"/>
  <c r="F292" i="4" l="1"/>
  <c r="G292" i="4" s="1"/>
  <c r="D293" i="4"/>
  <c r="F293" i="4" l="1"/>
  <c r="G293" i="4" s="1"/>
  <c r="D294" i="4"/>
  <c r="F294" i="4" l="1"/>
  <c r="G294" i="4" s="1"/>
  <c r="D295" i="4"/>
  <c r="F295" i="4" l="1"/>
  <c r="G295" i="4" s="1"/>
  <c r="D296" i="4"/>
  <c r="F296" i="4" l="1"/>
  <c r="G296" i="4" s="1"/>
  <c r="D297" i="4"/>
  <c r="F297" i="4" l="1"/>
  <c r="G297" i="4" s="1"/>
  <c r="D298" i="4"/>
  <c r="F298" i="4" s="1"/>
  <c r="G298" i="4" l="1"/>
  <c r="D299" i="4"/>
  <c r="F299" i="4" s="1"/>
  <c r="D300" i="4" l="1"/>
  <c r="F300" i="4" s="1"/>
  <c r="G299" i="4"/>
  <c r="G300" i="4" l="1"/>
  <c r="D301" i="4"/>
  <c r="F301" i="4" s="1"/>
  <c r="D302" i="4" l="1"/>
  <c r="F302" i="4" s="1"/>
  <c r="G301" i="4"/>
  <c r="D303" i="4" l="1"/>
  <c r="F303" i="4" s="1"/>
  <c r="G302" i="4"/>
  <c r="D304" i="4" l="1"/>
  <c r="F304" i="4" s="1"/>
  <c r="G303" i="4"/>
  <c r="G304" i="4" l="1"/>
  <c r="D305" i="4"/>
  <c r="F305" i="4" s="1"/>
  <c r="D306" i="4" l="1"/>
  <c r="F306" i="4" s="1"/>
  <c r="G305" i="4"/>
  <c r="G306" i="4" l="1"/>
  <c r="D307" i="4"/>
  <c r="F307" i="4" s="1"/>
  <c r="D308" i="4" l="1"/>
  <c r="F308" i="4" s="1"/>
  <c r="G307" i="4"/>
  <c r="G308" i="4" l="1"/>
  <c r="D309" i="4"/>
  <c r="F309" i="4" s="1"/>
  <c r="G309" i="4" l="1"/>
  <c r="D310" i="4"/>
  <c r="F310" i="4" s="1"/>
  <c r="G310" i="4" l="1"/>
  <c r="D311" i="4"/>
  <c r="F311" i="4" s="1"/>
  <c r="D312" i="4" l="1"/>
  <c r="F312" i="4" s="1"/>
  <c r="G311" i="4"/>
  <c r="D313" i="4" l="1"/>
  <c r="F313" i="4" s="1"/>
  <c r="G312" i="4"/>
  <c r="D314" i="4" l="1"/>
  <c r="F314" i="4" s="1"/>
  <c r="G313" i="4"/>
  <c r="D315" i="4" l="1"/>
  <c r="F315" i="4" s="1"/>
  <c r="G314" i="4"/>
  <c r="D316" i="4" l="1"/>
  <c r="F316" i="4" s="1"/>
  <c r="G315" i="4"/>
  <c r="D317" i="4" l="1"/>
  <c r="F317" i="4" s="1"/>
  <c r="G316" i="4"/>
  <c r="D318" i="4" l="1"/>
  <c r="F318" i="4" s="1"/>
  <c r="G317" i="4"/>
  <c r="D319" i="4" l="1"/>
  <c r="F319" i="4" s="1"/>
  <c r="G318" i="4"/>
  <c r="D320" i="4" l="1"/>
  <c r="F320" i="4" s="1"/>
  <c r="G319" i="4"/>
  <c r="D321" i="4" l="1"/>
  <c r="F321" i="4" s="1"/>
  <c r="G320" i="4"/>
  <c r="D322" i="4" l="1"/>
  <c r="F322" i="4" s="1"/>
  <c r="G321" i="4"/>
  <c r="D323" i="4" l="1"/>
  <c r="F323" i="4" s="1"/>
  <c r="G322" i="4"/>
  <c r="D324" i="4" l="1"/>
  <c r="F324" i="4" s="1"/>
  <c r="G323" i="4"/>
  <c r="D325" i="4" l="1"/>
  <c r="D326" i="4" s="1"/>
  <c r="F326" i="4" s="1"/>
  <c r="G326" i="4" s="1"/>
  <c r="G324" i="4"/>
  <c r="F325" i="4" l="1"/>
  <c r="G325" i="4" s="1"/>
</calcChain>
</file>

<file path=xl/sharedStrings.xml><?xml version="1.0" encoding="utf-8"?>
<sst xmlns="http://schemas.openxmlformats.org/spreadsheetml/2006/main" count="55" uniqueCount="35">
  <si>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</si>
  <si>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</si>
  <si>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</si>
  <si>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</si>
  <si>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</si>
  <si>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</si>
  <si>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</si>
  <si>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</si>
  <si>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</si>
  <si>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</si>
  <si>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</si>
  <si>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</si>
  <si>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</si>
  <si>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</si>
  <si>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</si>
  <si>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</si>
  <si>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</si>
  <si>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</si>
  <si>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</si>
  <si>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</si>
  <si>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</si>
  <si>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</si>
  <si>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</si>
  <si>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</si>
  <si>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</si>
  <si>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</si>
  <si>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</si>
  <si>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</si>
  <si>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9,00 % годовых.</t>
  </si>
  <si>
    <t>Справочно: Процентная ставка (число десятичных знаков "3")</t>
  </si>
  <si>
    <t xml:space="preserve">Расчет процентов по кредиту в сумме 1 585 000 000 рублей </t>
  </si>
  <si>
    <t xml:space="preserve">Расчет к аукциону  «Привлечение кредита » 
для нужд АО «ДРСК» во 2 квартале 2020 года 
в сумме  1 585 000 000 (один миллиард пятьсот восемьдесят пять миллионов) рублей
</t>
  </si>
  <si>
    <t>1. Цена аукциона (максимальная)   - 285 038 384,24 рублей</t>
  </si>
  <si>
    <t>4. Старт Аукциона осуществляется от начальной (максимальной) цены - 285 038 384,24 рублей.</t>
  </si>
  <si>
    <t>3. Шаг аукциона устанавливается в размере  0,1% от начальной (максимальной) цены - 285 038,38 рублей (285 038,38424).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</si>
</sst>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%"/>
    <numFmt numFmtId="165" formatCode="0.0000%"/>
    <numFmt numFmtId="166" formatCode="0.0000000%"/>
    <numFmt numFmtId="167" formatCode="#,##0.0000"/>
    <numFmt numFmtId="168" formatCode="#,##0.000000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0" tint="-0.14999847407452621"/>
      <name val="Arial Cyr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  <font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69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10" fontId="12" fillId="0" borderId="0" xfId="1" applyNumberFormat="1" applyFont="1"/>
    <xf numFmtId="10" fontId="12" fillId="0" borderId="0" xfId="1" applyNumberFormat="1" applyFont="1" applyFill="1"/>
    <xf numFmtId="0" fontId="13" fillId="0" borderId="0" xfId="0" applyFont="1" applyAlignment="1">
      <alignment vertical="center"/>
    </xf>
    <xf numFmtId="0" fontId="14" fillId="0" borderId="0" xfId="2" applyFont="1"/>
    <xf numFmtId="168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14" fontId="15" fillId="3" borderId="1" xfId="1" applyNumberFormat="1" applyFont="1" applyFill="1" applyBorder="1"/>
    <xf numFmtId="1" fontId="6" fillId="0" borderId="0" xfId="1" applyNumberFormat="1"/>
    <xf numFmtId="4" fontId="6" fillId="3" borderId="0" xfId="1" applyNumberFormat="1" applyFill="1" applyBorder="1"/>
    <xf numFmtId="10" fontId="12" fillId="0" borderId="0" xfId="1" applyNumberFormat="1" applyFont="1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znach1@drsk.ru" TargetMode="External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I333"/>
  <sheetViews>
    <sheetView tabSelected="1" topLeftCell="A310" zoomScaleNormal="100" workbookViewId="0">
      <selection activeCell="B328" sqref="B328:H335"/>
    </sheetView>
  </sheetViews>
  <sheetFormatPr defaultRowHeight="15" x14ac:dyDescent="0.25"/>
  <cols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22" style="1" customWidth="1"/>
    <col min="9" max="9" width="20.140625" customWidth="1"/>
  </cols>
  <sheetData>
    <row r="2" spans="2:7" ht="18.75" customHeight="1" x14ac:dyDescent="0.25">
      <c r="B2" s="61" t="s">
        <v>31</v>
      </c>
      <c r="C2" s="61"/>
      <c r="D2" s="61"/>
      <c r="E2" s="61"/>
      <c r="F2" s="61"/>
      <c r="G2" s="52"/>
    </row>
    <row r="3" spans="2:7" ht="25.5" customHeight="1" x14ac:dyDescent="0.25">
      <c r="B3" s="61"/>
      <c r="C3" s="61"/>
      <c r="D3" s="61"/>
      <c r="E3" s="61"/>
      <c r="F3" s="61"/>
      <c r="G3" s="52"/>
    </row>
    <row r="4" spans="2:7" ht="29.25" customHeight="1" x14ac:dyDescent="0.25">
      <c r="B4" s="61"/>
      <c r="C4" s="61"/>
      <c r="D4" s="61"/>
      <c r="E4" s="61"/>
      <c r="F4" s="61"/>
      <c r="G4" s="52"/>
    </row>
    <row r="5" spans="2:7" ht="27" customHeight="1" x14ac:dyDescent="0.25">
      <c r="B5" s="3" t="s">
        <v>32</v>
      </c>
      <c r="C5" s="5"/>
      <c r="D5" s="28"/>
      <c r="E5" s="5"/>
      <c r="F5" s="5"/>
      <c r="G5" s="5"/>
    </row>
    <row r="6" spans="2:7" ht="15.75" customHeight="1" x14ac:dyDescent="0.25">
      <c r="B6" s="62" t="s">
        <v>28</v>
      </c>
      <c r="C6" s="62"/>
      <c r="D6" s="62"/>
      <c r="E6" s="62"/>
      <c r="F6" s="62"/>
      <c r="G6" s="53"/>
    </row>
    <row r="7" spans="2:7" ht="15" customHeight="1" x14ac:dyDescent="0.25">
      <c r="B7" s="62"/>
      <c r="C7" s="62"/>
      <c r="D7" s="62"/>
      <c r="E7" s="62"/>
      <c r="F7" s="62"/>
      <c r="G7" s="53"/>
    </row>
    <row r="8" spans="2:7" ht="15" customHeight="1" x14ac:dyDescent="0.25">
      <c r="B8" s="62"/>
      <c r="C8" s="62"/>
      <c r="D8" s="62"/>
      <c r="E8" s="62"/>
      <c r="F8" s="62"/>
      <c r="G8" s="53"/>
    </row>
    <row r="9" spans="2:7" ht="15" customHeight="1" x14ac:dyDescent="0.25">
      <c r="B9" s="62"/>
      <c r="C9" s="62"/>
      <c r="D9" s="62"/>
      <c r="E9" s="62"/>
      <c r="F9" s="62"/>
      <c r="G9" s="53"/>
    </row>
    <row r="10" spans="2:7" ht="15" customHeight="1" x14ac:dyDescent="0.25">
      <c r="B10" s="62"/>
      <c r="C10" s="62"/>
      <c r="D10" s="62"/>
      <c r="E10" s="62"/>
      <c r="F10" s="62"/>
      <c r="G10" s="53"/>
    </row>
    <row r="11" spans="2:7" ht="15" customHeight="1" x14ac:dyDescent="0.25">
      <c r="B11" s="62"/>
      <c r="C11" s="62"/>
      <c r="D11" s="62"/>
      <c r="E11" s="62"/>
      <c r="F11" s="62"/>
      <c r="G11" s="53"/>
    </row>
    <row r="12" spans="2:7" ht="12.75" customHeight="1" x14ac:dyDescent="0.25">
      <c r="B12" s="62"/>
      <c r="C12" s="62"/>
      <c r="D12" s="62"/>
      <c r="E12" s="62"/>
      <c r="F12" s="62"/>
      <c r="G12" s="53"/>
    </row>
    <row r="13" spans="2:7" ht="15.75" customHeight="1" x14ac:dyDescent="0.25">
      <c r="B13" s="32"/>
      <c r="C13" s="32"/>
      <c r="D13" s="29"/>
      <c r="E13" s="32"/>
      <c r="F13" s="37"/>
      <c r="G13" s="37"/>
    </row>
    <row r="14" spans="2:7" ht="15.75" customHeight="1" x14ac:dyDescent="0.25">
      <c r="B14" s="3" t="s">
        <v>34</v>
      </c>
      <c r="C14" s="5"/>
      <c r="D14" s="28"/>
      <c r="E14" s="5"/>
      <c r="F14" s="37"/>
      <c r="G14" s="37"/>
    </row>
    <row r="15" spans="2:7" ht="15.75" customHeight="1" x14ac:dyDescent="0.25">
      <c r="B15" s="3"/>
      <c r="C15" s="5"/>
      <c r="D15" s="28"/>
      <c r="E15" s="5"/>
      <c r="F15" s="5"/>
      <c r="G15" s="5"/>
    </row>
    <row r="16" spans="2:7" ht="15.75" customHeight="1" x14ac:dyDescent="0.25">
      <c r="B16" s="3" t="s">
        <v>33</v>
      </c>
      <c r="C16" s="5"/>
      <c r="D16" s="28"/>
      <c r="E16" s="5"/>
      <c r="F16" s="5"/>
      <c r="G16" s="5"/>
    </row>
    <row r="17" spans="2:9" ht="15.75" customHeight="1" x14ac:dyDescent="0.25">
      <c r="B17" s="3"/>
      <c r="C17" s="5"/>
      <c r="D17" s="28"/>
      <c r="E17" s="5"/>
      <c r="F17" s="5"/>
      <c r="G17" s="5"/>
    </row>
    <row r="18" spans="2:9" s="40" customFormat="1" x14ac:dyDescent="0.25">
      <c r="B18" s="34"/>
      <c r="C18" s="35"/>
      <c r="D18" s="36"/>
      <c r="E18" s="35"/>
      <c r="F18" s="35"/>
      <c r="G18" s="35"/>
    </row>
    <row r="19" spans="2:9" ht="57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  <c r="G19" s="8" t="s">
        <v>29</v>
      </c>
      <c r="I19" s="46"/>
    </row>
    <row r="20" spans="2:9" x14ac:dyDescent="0.25">
      <c r="B20" s="6">
        <v>1</v>
      </c>
      <c r="C20" s="41">
        <v>1585000000</v>
      </c>
      <c r="D20" s="41">
        <v>285038384.24000001</v>
      </c>
      <c r="E20" s="41"/>
      <c r="F20" s="42">
        <v>0.09</v>
      </c>
      <c r="G20" s="54">
        <f>F20</f>
        <v>0.09</v>
      </c>
      <c r="I20" s="51"/>
    </row>
    <row r="21" spans="2:9" x14ac:dyDescent="0.25">
      <c r="B21" s="6">
        <v>2</v>
      </c>
      <c r="C21" s="41">
        <v>1585000000</v>
      </c>
      <c r="D21" s="41">
        <f>D20-E21</f>
        <v>284753345.85576004</v>
      </c>
      <c r="E21" s="41">
        <v>285038.38424000004</v>
      </c>
      <c r="F21" s="42">
        <f>D21/(C21*245/366+C21*365/365+C21*120/365)</f>
        <v>8.9910000001467733E-2</v>
      </c>
      <c r="G21" s="54">
        <f t="shared" ref="G21:G84" si="0">F21</f>
        <v>8.9910000001467733E-2</v>
      </c>
      <c r="I21" s="46"/>
    </row>
    <row r="22" spans="2:9" x14ac:dyDescent="0.25">
      <c r="B22" s="6">
        <v>3</v>
      </c>
      <c r="C22" s="41">
        <v>1585000000</v>
      </c>
      <c r="D22" s="41">
        <f t="shared" ref="D22:D60" si="1">D21-E22</f>
        <v>284468307.47152007</v>
      </c>
      <c r="E22" s="41">
        <v>285038.38424000004</v>
      </c>
      <c r="F22" s="42">
        <f t="shared" ref="F22:F85" si="2">D22/(C22*245/366+C22*365/365+C22*120/365)</f>
        <v>8.9820000001466269E-2</v>
      </c>
      <c r="G22" s="54">
        <f t="shared" si="0"/>
        <v>8.9820000001466269E-2</v>
      </c>
      <c r="I22" s="46"/>
    </row>
    <row r="23" spans="2:9" x14ac:dyDescent="0.25">
      <c r="B23" s="6">
        <v>4</v>
      </c>
      <c r="C23" s="41">
        <v>1585000000</v>
      </c>
      <c r="D23" s="41">
        <f t="shared" si="1"/>
        <v>284183269.08728009</v>
      </c>
      <c r="E23" s="41">
        <v>285038.38424000004</v>
      </c>
      <c r="F23" s="42">
        <f t="shared" si="2"/>
        <v>8.9730000001464805E-2</v>
      </c>
      <c r="G23" s="54">
        <f t="shared" si="0"/>
        <v>8.9730000001464805E-2</v>
      </c>
      <c r="I23" s="46"/>
    </row>
    <row r="24" spans="2:9" x14ac:dyDescent="0.25">
      <c r="B24" s="6">
        <v>5</v>
      </c>
      <c r="C24" s="41">
        <v>1585000000</v>
      </c>
      <c r="D24" s="41">
        <f t="shared" si="1"/>
        <v>283898230.70304012</v>
      </c>
      <c r="E24" s="41">
        <v>285038.38424000004</v>
      </c>
      <c r="F24" s="42">
        <f t="shared" si="2"/>
        <v>8.9640000001463341E-2</v>
      </c>
      <c r="G24" s="54">
        <f t="shared" si="0"/>
        <v>8.9640000001463341E-2</v>
      </c>
      <c r="I24" s="46"/>
    </row>
    <row r="25" spans="2:9" x14ac:dyDescent="0.25">
      <c r="B25" s="6">
        <v>6</v>
      </c>
      <c r="C25" s="41">
        <v>1585000000</v>
      </c>
      <c r="D25" s="41">
        <f t="shared" si="1"/>
        <v>283613192.31880015</v>
      </c>
      <c r="E25" s="41">
        <v>285038.38424000004</v>
      </c>
      <c r="F25" s="42">
        <f t="shared" si="2"/>
        <v>8.9550000001461891E-2</v>
      </c>
      <c r="G25" s="54">
        <f t="shared" si="0"/>
        <v>8.9550000001461891E-2</v>
      </c>
    </row>
    <row r="26" spans="2:9" x14ac:dyDescent="0.25">
      <c r="B26" s="6">
        <v>7</v>
      </c>
      <c r="C26" s="41">
        <v>1585000000</v>
      </c>
      <c r="D26" s="41">
        <f t="shared" si="1"/>
        <v>283328153.93456018</v>
      </c>
      <c r="E26" s="41">
        <v>285038.38424000004</v>
      </c>
      <c r="F26" s="42">
        <f t="shared" si="2"/>
        <v>8.9460000001460427E-2</v>
      </c>
      <c r="G26" s="54">
        <f t="shared" si="0"/>
        <v>8.9460000001460427E-2</v>
      </c>
    </row>
    <row r="27" spans="2:9" x14ac:dyDescent="0.25">
      <c r="B27" s="6">
        <v>8</v>
      </c>
      <c r="C27" s="41">
        <v>1585000000</v>
      </c>
      <c r="D27" s="41">
        <f t="shared" si="1"/>
        <v>283043115.55032021</v>
      </c>
      <c r="E27" s="41">
        <v>285038.38424000004</v>
      </c>
      <c r="F27" s="42">
        <f t="shared" si="2"/>
        <v>8.9370000001458963E-2</v>
      </c>
      <c r="G27" s="54">
        <f t="shared" si="0"/>
        <v>8.9370000001458963E-2</v>
      </c>
    </row>
    <row r="28" spans="2:9" x14ac:dyDescent="0.25">
      <c r="B28" s="6">
        <v>9</v>
      </c>
      <c r="C28" s="41">
        <v>1585000000</v>
      </c>
      <c r="D28" s="41">
        <f t="shared" si="1"/>
        <v>282758077.16608024</v>
      </c>
      <c r="E28" s="41">
        <v>285038.38424000004</v>
      </c>
      <c r="F28" s="42">
        <f t="shared" si="2"/>
        <v>8.9280000001457499E-2</v>
      </c>
      <c r="G28" s="54">
        <f t="shared" si="0"/>
        <v>8.9280000001457499E-2</v>
      </c>
    </row>
    <row r="29" spans="2:9" x14ac:dyDescent="0.25">
      <c r="B29" s="6">
        <v>10</v>
      </c>
      <c r="C29" s="41">
        <v>1585000000</v>
      </c>
      <c r="D29" s="41">
        <f t="shared" si="1"/>
        <v>282473038.78184026</v>
      </c>
      <c r="E29" s="41">
        <v>285038.38424000004</v>
      </c>
      <c r="F29" s="42">
        <f t="shared" si="2"/>
        <v>8.9190000001456049E-2</v>
      </c>
      <c r="G29" s="54">
        <f t="shared" si="0"/>
        <v>8.9190000001456049E-2</v>
      </c>
    </row>
    <row r="30" spans="2:9" x14ac:dyDescent="0.25">
      <c r="B30" s="6">
        <v>11</v>
      </c>
      <c r="C30" s="41">
        <v>1585000000</v>
      </c>
      <c r="D30" s="41">
        <f t="shared" si="1"/>
        <v>282188000.39760029</v>
      </c>
      <c r="E30" s="41">
        <v>285038.38424000004</v>
      </c>
      <c r="F30" s="42">
        <f t="shared" si="2"/>
        <v>8.9100000001454585E-2</v>
      </c>
      <c r="G30" s="54">
        <f t="shared" si="0"/>
        <v>8.9100000001454585E-2</v>
      </c>
    </row>
    <row r="31" spans="2:9" x14ac:dyDescent="0.25">
      <c r="B31" s="6">
        <v>12</v>
      </c>
      <c r="C31" s="41">
        <v>1585000000</v>
      </c>
      <c r="D31" s="41">
        <f t="shared" si="1"/>
        <v>281902962.01336032</v>
      </c>
      <c r="E31" s="41">
        <v>285038.38424000004</v>
      </c>
      <c r="F31" s="42">
        <f t="shared" si="2"/>
        <v>8.9010000001453121E-2</v>
      </c>
      <c r="G31" s="54">
        <f t="shared" si="0"/>
        <v>8.9010000001453121E-2</v>
      </c>
    </row>
    <row r="32" spans="2:9" x14ac:dyDescent="0.25">
      <c r="B32" s="6">
        <v>13</v>
      </c>
      <c r="C32" s="41">
        <v>1585000000</v>
      </c>
      <c r="D32" s="41">
        <f t="shared" si="1"/>
        <v>281617923.62912035</v>
      </c>
      <c r="E32" s="41">
        <v>285038.38424000004</v>
      </c>
      <c r="F32" s="42">
        <f t="shared" si="2"/>
        <v>8.8920000001451671E-2</v>
      </c>
      <c r="G32" s="54">
        <f t="shared" si="0"/>
        <v>8.8920000001451671E-2</v>
      </c>
    </row>
    <row r="33" spans="2:7" x14ac:dyDescent="0.25">
      <c r="B33" s="6">
        <v>14</v>
      </c>
      <c r="C33" s="41">
        <v>1585000000</v>
      </c>
      <c r="D33" s="41">
        <f t="shared" si="1"/>
        <v>281332885.24488038</v>
      </c>
      <c r="E33" s="41">
        <v>285038.38424000004</v>
      </c>
      <c r="F33" s="42">
        <f t="shared" si="2"/>
        <v>8.8830000001450207E-2</v>
      </c>
      <c r="G33" s="54">
        <f t="shared" si="0"/>
        <v>8.8830000001450207E-2</v>
      </c>
    </row>
    <row r="34" spans="2:7" x14ac:dyDescent="0.25">
      <c r="B34" s="6">
        <v>15</v>
      </c>
      <c r="C34" s="41">
        <v>1585000000</v>
      </c>
      <c r="D34" s="41">
        <f t="shared" si="1"/>
        <v>281047846.86064041</v>
      </c>
      <c r="E34" s="41">
        <v>285038.38424000004</v>
      </c>
      <c r="F34" s="42">
        <f t="shared" si="2"/>
        <v>8.8740000001448743E-2</v>
      </c>
      <c r="G34" s="54">
        <f t="shared" si="0"/>
        <v>8.8740000001448743E-2</v>
      </c>
    </row>
    <row r="35" spans="2:7" x14ac:dyDescent="0.25">
      <c r="B35" s="6">
        <v>16</v>
      </c>
      <c r="C35" s="41">
        <v>1585000000</v>
      </c>
      <c r="D35" s="41">
        <f t="shared" si="1"/>
        <v>280762808.47640043</v>
      </c>
      <c r="E35" s="41">
        <v>285038.38424000004</v>
      </c>
      <c r="F35" s="42">
        <f t="shared" si="2"/>
        <v>8.8650000001447279E-2</v>
      </c>
      <c r="G35" s="54">
        <f t="shared" si="0"/>
        <v>8.8650000001447279E-2</v>
      </c>
    </row>
    <row r="36" spans="2:7" x14ac:dyDescent="0.25">
      <c r="B36" s="6">
        <v>17</v>
      </c>
      <c r="C36" s="41">
        <v>1585000000</v>
      </c>
      <c r="D36" s="41">
        <f t="shared" si="1"/>
        <v>280477770.09216046</v>
      </c>
      <c r="E36" s="41">
        <v>285038.38424000004</v>
      </c>
      <c r="F36" s="42">
        <f t="shared" si="2"/>
        <v>8.8560000001445829E-2</v>
      </c>
      <c r="G36" s="54">
        <f t="shared" si="0"/>
        <v>8.8560000001445829E-2</v>
      </c>
    </row>
    <row r="37" spans="2:7" x14ac:dyDescent="0.25">
      <c r="B37" s="6">
        <v>18</v>
      </c>
      <c r="C37" s="41">
        <v>1585000000</v>
      </c>
      <c r="D37" s="41">
        <f t="shared" si="1"/>
        <v>280192731.70792049</v>
      </c>
      <c r="E37" s="41">
        <v>285038.38424000004</v>
      </c>
      <c r="F37" s="42">
        <f t="shared" si="2"/>
        <v>8.8470000001444365E-2</v>
      </c>
      <c r="G37" s="54">
        <f t="shared" si="0"/>
        <v>8.8470000001444365E-2</v>
      </c>
    </row>
    <row r="38" spans="2:7" x14ac:dyDescent="0.25">
      <c r="B38" s="6">
        <v>19</v>
      </c>
      <c r="C38" s="41">
        <v>1585000000</v>
      </c>
      <c r="D38" s="41">
        <f t="shared" si="1"/>
        <v>279907693.32368052</v>
      </c>
      <c r="E38" s="41">
        <v>285038.38424000004</v>
      </c>
      <c r="F38" s="42">
        <f t="shared" si="2"/>
        <v>8.8380000001442902E-2</v>
      </c>
      <c r="G38" s="54">
        <f t="shared" si="0"/>
        <v>8.8380000001442902E-2</v>
      </c>
    </row>
    <row r="39" spans="2:7" x14ac:dyDescent="0.25">
      <c r="B39" s="6">
        <f>B38+1</f>
        <v>20</v>
      </c>
      <c r="C39" s="41">
        <v>1585000000</v>
      </c>
      <c r="D39" s="41">
        <f t="shared" si="1"/>
        <v>279622654.93944055</v>
      </c>
      <c r="E39" s="41">
        <v>285038.38424000004</v>
      </c>
      <c r="F39" s="42">
        <f t="shared" si="2"/>
        <v>8.8290000001441438E-2</v>
      </c>
      <c r="G39" s="54">
        <f t="shared" si="0"/>
        <v>8.8290000001441438E-2</v>
      </c>
    </row>
    <row r="40" spans="2:7" x14ac:dyDescent="0.25">
      <c r="B40" s="6">
        <f t="shared" ref="B40:B103" si="3">B39+1</f>
        <v>21</v>
      </c>
      <c r="C40" s="41">
        <v>1585000000</v>
      </c>
      <c r="D40" s="41">
        <f t="shared" si="1"/>
        <v>279337616.55520058</v>
      </c>
      <c r="E40" s="41">
        <v>285038.38424000004</v>
      </c>
      <c r="F40" s="42">
        <f t="shared" si="2"/>
        <v>8.8200000001439988E-2</v>
      </c>
      <c r="G40" s="54">
        <f t="shared" si="0"/>
        <v>8.8200000001439988E-2</v>
      </c>
    </row>
    <row r="41" spans="2:7" x14ac:dyDescent="0.25">
      <c r="B41" s="6">
        <f t="shared" si="3"/>
        <v>22</v>
      </c>
      <c r="C41" s="41">
        <v>1585000000</v>
      </c>
      <c r="D41" s="41">
        <f t="shared" si="1"/>
        <v>279052578.17096061</v>
      </c>
      <c r="E41" s="41">
        <v>285038.38424000004</v>
      </c>
      <c r="F41" s="42">
        <f t="shared" si="2"/>
        <v>8.8110000001438524E-2</v>
      </c>
      <c r="G41" s="54">
        <f t="shared" si="0"/>
        <v>8.8110000001438524E-2</v>
      </c>
    </row>
    <row r="42" spans="2:7" x14ac:dyDescent="0.25">
      <c r="B42" s="6">
        <f t="shared" si="3"/>
        <v>23</v>
      </c>
      <c r="C42" s="41">
        <v>1585000000</v>
      </c>
      <c r="D42" s="41">
        <f t="shared" si="1"/>
        <v>278767539.78672063</v>
      </c>
      <c r="E42" s="41">
        <v>285038.38424000004</v>
      </c>
      <c r="F42" s="42">
        <f t="shared" si="2"/>
        <v>8.802000000143706E-2</v>
      </c>
      <c r="G42" s="54">
        <f t="shared" si="0"/>
        <v>8.802000000143706E-2</v>
      </c>
    </row>
    <row r="43" spans="2:7" x14ac:dyDescent="0.25">
      <c r="B43" s="6">
        <f t="shared" si="3"/>
        <v>24</v>
      </c>
      <c r="C43" s="41">
        <v>1585000000</v>
      </c>
      <c r="D43" s="41">
        <f t="shared" si="1"/>
        <v>278482501.40248066</v>
      </c>
      <c r="E43" s="41">
        <v>285038.38424000004</v>
      </c>
      <c r="F43" s="42">
        <f t="shared" si="2"/>
        <v>8.7930000001435596E-2</v>
      </c>
      <c r="G43" s="54">
        <f t="shared" si="0"/>
        <v>8.7930000001435596E-2</v>
      </c>
    </row>
    <row r="44" spans="2:7" x14ac:dyDescent="0.25">
      <c r="B44" s="6">
        <f t="shared" si="3"/>
        <v>25</v>
      </c>
      <c r="C44" s="41">
        <v>1585000000</v>
      </c>
      <c r="D44" s="41">
        <f t="shared" si="1"/>
        <v>278197463.01824069</v>
      </c>
      <c r="E44" s="41">
        <v>285038.38424000004</v>
      </c>
      <c r="F44" s="42">
        <f t="shared" si="2"/>
        <v>8.7840000001434146E-2</v>
      </c>
      <c r="G44" s="54">
        <f t="shared" si="0"/>
        <v>8.7840000001434146E-2</v>
      </c>
    </row>
    <row r="45" spans="2:7" x14ac:dyDescent="0.25">
      <c r="B45" s="6">
        <f t="shared" si="3"/>
        <v>26</v>
      </c>
      <c r="C45" s="41">
        <v>1585000000</v>
      </c>
      <c r="D45" s="41">
        <f t="shared" si="1"/>
        <v>277912424.63400072</v>
      </c>
      <c r="E45" s="41">
        <v>285038.38424000004</v>
      </c>
      <c r="F45" s="42">
        <f t="shared" si="2"/>
        <v>8.7750000001432682E-2</v>
      </c>
      <c r="G45" s="54">
        <f t="shared" si="0"/>
        <v>8.7750000001432682E-2</v>
      </c>
    </row>
    <row r="46" spans="2:7" x14ac:dyDescent="0.25">
      <c r="B46" s="6">
        <f t="shared" si="3"/>
        <v>27</v>
      </c>
      <c r="C46" s="41">
        <v>1585000000</v>
      </c>
      <c r="D46" s="41">
        <f t="shared" si="1"/>
        <v>277627386.24976075</v>
      </c>
      <c r="E46" s="41">
        <v>285038.38424000004</v>
      </c>
      <c r="F46" s="42">
        <f t="shared" si="2"/>
        <v>8.7660000001431218E-2</v>
      </c>
      <c r="G46" s="54">
        <f t="shared" si="0"/>
        <v>8.7660000001431218E-2</v>
      </c>
    </row>
    <row r="47" spans="2:7" x14ac:dyDescent="0.25">
      <c r="B47" s="6">
        <f t="shared" si="3"/>
        <v>28</v>
      </c>
      <c r="C47" s="41">
        <v>1585000000</v>
      </c>
      <c r="D47" s="41">
        <f t="shared" si="1"/>
        <v>277342347.86552078</v>
      </c>
      <c r="E47" s="41">
        <v>285038.38424000004</v>
      </c>
      <c r="F47" s="42">
        <f t="shared" si="2"/>
        <v>8.7570000001429768E-2</v>
      </c>
      <c r="G47" s="54">
        <f t="shared" si="0"/>
        <v>8.7570000001429768E-2</v>
      </c>
    </row>
    <row r="48" spans="2:7" x14ac:dyDescent="0.25">
      <c r="B48" s="6">
        <f t="shared" si="3"/>
        <v>29</v>
      </c>
      <c r="C48" s="41">
        <v>1585000000</v>
      </c>
      <c r="D48" s="41">
        <f t="shared" si="1"/>
        <v>277057309.4812808</v>
      </c>
      <c r="E48" s="41">
        <v>285038.38424000004</v>
      </c>
      <c r="F48" s="42">
        <f t="shared" si="2"/>
        <v>8.7480000001428304E-2</v>
      </c>
      <c r="G48" s="54">
        <f t="shared" si="0"/>
        <v>8.7480000001428304E-2</v>
      </c>
    </row>
    <row r="49" spans="2:7" x14ac:dyDescent="0.25">
      <c r="B49" s="6">
        <f t="shared" si="3"/>
        <v>30</v>
      </c>
      <c r="C49" s="41">
        <v>1585000000</v>
      </c>
      <c r="D49" s="41">
        <f t="shared" si="1"/>
        <v>276772271.09704083</v>
      </c>
      <c r="E49" s="41">
        <v>285038.38424000004</v>
      </c>
      <c r="F49" s="42">
        <f t="shared" si="2"/>
        <v>8.739000000142684E-2</v>
      </c>
      <c r="G49" s="54">
        <f t="shared" si="0"/>
        <v>8.739000000142684E-2</v>
      </c>
    </row>
    <row r="50" spans="2:7" x14ac:dyDescent="0.25">
      <c r="B50" s="6">
        <f t="shared" si="3"/>
        <v>31</v>
      </c>
      <c r="C50" s="41">
        <v>1585000000</v>
      </c>
      <c r="D50" s="41">
        <f t="shared" si="1"/>
        <v>276487232.71280086</v>
      </c>
      <c r="E50" s="41">
        <v>285038.38424000004</v>
      </c>
      <c r="F50" s="42">
        <f t="shared" si="2"/>
        <v>8.7300000001425376E-2</v>
      </c>
      <c r="G50" s="54">
        <f t="shared" si="0"/>
        <v>8.7300000001425376E-2</v>
      </c>
    </row>
    <row r="51" spans="2:7" x14ac:dyDescent="0.25">
      <c r="B51" s="6">
        <f t="shared" si="3"/>
        <v>32</v>
      </c>
      <c r="C51" s="41">
        <v>1585000000</v>
      </c>
      <c r="D51" s="41">
        <f t="shared" si="1"/>
        <v>276202194.32856089</v>
      </c>
      <c r="E51" s="41">
        <v>285038.38424000004</v>
      </c>
      <c r="F51" s="42">
        <f t="shared" si="2"/>
        <v>8.7210000001423926E-2</v>
      </c>
      <c r="G51" s="54">
        <f t="shared" si="0"/>
        <v>8.7210000001423926E-2</v>
      </c>
    </row>
    <row r="52" spans="2:7" x14ac:dyDescent="0.25">
      <c r="B52" s="6">
        <f t="shared" si="3"/>
        <v>33</v>
      </c>
      <c r="C52" s="41">
        <v>1585000000</v>
      </c>
      <c r="D52" s="41">
        <f t="shared" si="1"/>
        <v>275917155.94432092</v>
      </c>
      <c r="E52" s="41">
        <v>285038.38424000004</v>
      </c>
      <c r="F52" s="42">
        <f t="shared" si="2"/>
        <v>8.7120000001422462E-2</v>
      </c>
      <c r="G52" s="54">
        <f t="shared" si="0"/>
        <v>8.7120000001422462E-2</v>
      </c>
    </row>
    <row r="53" spans="2:7" x14ac:dyDescent="0.25">
      <c r="B53" s="6">
        <f t="shared" si="3"/>
        <v>34</v>
      </c>
      <c r="C53" s="41">
        <v>1585000000</v>
      </c>
      <c r="D53" s="41">
        <f t="shared" si="1"/>
        <v>275632117.56008095</v>
      </c>
      <c r="E53" s="41">
        <v>285038.38424000004</v>
      </c>
      <c r="F53" s="42">
        <f t="shared" si="2"/>
        <v>8.7030000001420998E-2</v>
      </c>
      <c r="G53" s="54">
        <f t="shared" si="0"/>
        <v>8.7030000001420998E-2</v>
      </c>
    </row>
    <row r="54" spans="2:7" x14ac:dyDescent="0.25">
      <c r="B54" s="6">
        <f t="shared" si="3"/>
        <v>35</v>
      </c>
      <c r="C54" s="41">
        <v>1585000000</v>
      </c>
      <c r="D54" s="41">
        <f t="shared" si="1"/>
        <v>275347079.17584097</v>
      </c>
      <c r="E54" s="41">
        <v>285038.38424000004</v>
      </c>
      <c r="F54" s="42">
        <f t="shared" si="2"/>
        <v>8.6940000001419535E-2</v>
      </c>
      <c r="G54" s="54">
        <f t="shared" si="0"/>
        <v>8.6940000001419535E-2</v>
      </c>
    </row>
    <row r="55" spans="2:7" x14ac:dyDescent="0.25">
      <c r="B55" s="6">
        <f t="shared" si="3"/>
        <v>36</v>
      </c>
      <c r="C55" s="41">
        <v>1585000000</v>
      </c>
      <c r="D55" s="41">
        <f t="shared" si="1"/>
        <v>275062040.791601</v>
      </c>
      <c r="E55" s="41">
        <v>285038.38424000004</v>
      </c>
      <c r="F55" s="42">
        <f t="shared" si="2"/>
        <v>8.6850000001418085E-2</v>
      </c>
      <c r="G55" s="54">
        <f t="shared" si="0"/>
        <v>8.6850000001418085E-2</v>
      </c>
    </row>
    <row r="56" spans="2:7" x14ac:dyDescent="0.25">
      <c r="B56" s="6">
        <f t="shared" si="3"/>
        <v>37</v>
      </c>
      <c r="C56" s="41">
        <v>1585000000</v>
      </c>
      <c r="D56" s="41">
        <f t="shared" si="1"/>
        <v>274777002.40736103</v>
      </c>
      <c r="E56" s="41">
        <v>285038.38424000004</v>
      </c>
      <c r="F56" s="42">
        <f t="shared" si="2"/>
        <v>8.6760000001416621E-2</v>
      </c>
      <c r="G56" s="54">
        <f t="shared" si="0"/>
        <v>8.6760000001416621E-2</v>
      </c>
    </row>
    <row r="57" spans="2:7" x14ac:dyDescent="0.25">
      <c r="B57" s="6">
        <f t="shared" si="3"/>
        <v>38</v>
      </c>
      <c r="C57" s="41">
        <v>1585000000</v>
      </c>
      <c r="D57" s="41">
        <f t="shared" si="1"/>
        <v>274491964.02312106</v>
      </c>
      <c r="E57" s="41">
        <v>285038.38424000004</v>
      </c>
      <c r="F57" s="42">
        <f t="shared" si="2"/>
        <v>8.6670000001415157E-2</v>
      </c>
      <c r="G57" s="54">
        <f t="shared" si="0"/>
        <v>8.6670000001415157E-2</v>
      </c>
    </row>
    <row r="58" spans="2:7" x14ac:dyDescent="0.25">
      <c r="B58" s="6">
        <f t="shared" si="3"/>
        <v>39</v>
      </c>
      <c r="C58" s="41">
        <v>1585000000</v>
      </c>
      <c r="D58" s="41">
        <f t="shared" si="1"/>
        <v>274206925.63888109</v>
      </c>
      <c r="E58" s="41">
        <v>285038.38424000004</v>
      </c>
      <c r="F58" s="42">
        <f t="shared" si="2"/>
        <v>8.6580000001413693E-2</v>
      </c>
      <c r="G58" s="54">
        <f t="shared" si="0"/>
        <v>8.6580000001413693E-2</v>
      </c>
    </row>
    <row r="59" spans="2:7" x14ac:dyDescent="0.25">
      <c r="B59" s="6">
        <f t="shared" si="3"/>
        <v>40</v>
      </c>
      <c r="C59" s="41">
        <v>1585000000</v>
      </c>
      <c r="D59" s="41">
        <f t="shared" si="1"/>
        <v>273921887.25464112</v>
      </c>
      <c r="E59" s="41">
        <v>285038.38424000004</v>
      </c>
      <c r="F59" s="42">
        <f t="shared" si="2"/>
        <v>8.6490000001412243E-2</v>
      </c>
      <c r="G59" s="54">
        <f t="shared" si="0"/>
        <v>8.6490000001412243E-2</v>
      </c>
    </row>
    <row r="60" spans="2:7" x14ac:dyDescent="0.25">
      <c r="B60" s="6">
        <f t="shared" si="3"/>
        <v>41</v>
      </c>
      <c r="C60" s="41">
        <v>1585000000</v>
      </c>
      <c r="D60" s="41">
        <f t="shared" si="1"/>
        <v>273636848.87040114</v>
      </c>
      <c r="E60" s="41">
        <v>285038.38424000004</v>
      </c>
      <c r="F60" s="42">
        <f t="shared" si="2"/>
        <v>8.6400000001410779E-2</v>
      </c>
      <c r="G60" s="54">
        <f t="shared" si="0"/>
        <v>8.6400000001410779E-2</v>
      </c>
    </row>
    <row r="61" spans="2:7" x14ac:dyDescent="0.25">
      <c r="B61" s="6">
        <f t="shared" si="3"/>
        <v>42</v>
      </c>
      <c r="C61" s="41">
        <v>1585000000</v>
      </c>
      <c r="D61" s="41">
        <f t="shared" ref="D61:D124" si="4">D60-E61</f>
        <v>273351810.48616117</v>
      </c>
      <c r="E61" s="41">
        <v>285038.38424000004</v>
      </c>
      <c r="F61" s="42">
        <f t="shared" si="2"/>
        <v>8.6310000001409315E-2</v>
      </c>
      <c r="G61" s="54">
        <f t="shared" si="0"/>
        <v>8.6310000001409315E-2</v>
      </c>
    </row>
    <row r="62" spans="2:7" x14ac:dyDescent="0.25">
      <c r="B62" s="6">
        <f t="shared" si="3"/>
        <v>43</v>
      </c>
      <c r="C62" s="41">
        <v>1585000000</v>
      </c>
      <c r="D62" s="41">
        <f t="shared" si="4"/>
        <v>273066772.1019212</v>
      </c>
      <c r="E62" s="41">
        <v>285038.38424000004</v>
      </c>
      <c r="F62" s="42">
        <f t="shared" si="2"/>
        <v>8.6220000001407851E-2</v>
      </c>
      <c r="G62" s="54">
        <f t="shared" si="0"/>
        <v>8.6220000001407851E-2</v>
      </c>
    </row>
    <row r="63" spans="2:7" x14ac:dyDescent="0.25">
      <c r="B63" s="6">
        <f t="shared" si="3"/>
        <v>44</v>
      </c>
      <c r="C63" s="41">
        <v>1585000000</v>
      </c>
      <c r="D63" s="41">
        <f t="shared" si="4"/>
        <v>272781733.71768123</v>
      </c>
      <c r="E63" s="41">
        <v>285038.38424000004</v>
      </c>
      <c r="F63" s="42">
        <f t="shared" si="2"/>
        <v>8.6130000001406401E-2</v>
      </c>
      <c r="G63" s="54">
        <f t="shared" si="0"/>
        <v>8.6130000001406401E-2</v>
      </c>
    </row>
    <row r="64" spans="2:7" x14ac:dyDescent="0.25">
      <c r="B64" s="6">
        <f t="shared" si="3"/>
        <v>45</v>
      </c>
      <c r="C64" s="41">
        <v>1585000000</v>
      </c>
      <c r="D64" s="41">
        <f t="shared" si="4"/>
        <v>272496695.33344126</v>
      </c>
      <c r="E64" s="41">
        <v>285038.38424000004</v>
      </c>
      <c r="F64" s="42">
        <f t="shared" si="2"/>
        <v>8.6040000001404937E-2</v>
      </c>
      <c r="G64" s="54">
        <f t="shared" si="0"/>
        <v>8.6040000001404937E-2</v>
      </c>
    </row>
    <row r="65" spans="2:7" x14ac:dyDescent="0.25">
      <c r="B65" s="6">
        <f t="shared" si="3"/>
        <v>46</v>
      </c>
      <c r="C65" s="41">
        <v>1585000000</v>
      </c>
      <c r="D65" s="41">
        <f t="shared" si="4"/>
        <v>272211656.94920129</v>
      </c>
      <c r="E65" s="41">
        <v>285038.38424000004</v>
      </c>
      <c r="F65" s="42">
        <f t="shared" si="2"/>
        <v>8.5950000001403473E-2</v>
      </c>
      <c r="G65" s="54">
        <f t="shared" si="0"/>
        <v>8.5950000001403473E-2</v>
      </c>
    </row>
    <row r="66" spans="2:7" x14ac:dyDescent="0.25">
      <c r="B66" s="6">
        <f t="shared" si="3"/>
        <v>47</v>
      </c>
      <c r="C66" s="41">
        <v>1585000000</v>
      </c>
      <c r="D66" s="41">
        <f t="shared" si="4"/>
        <v>271926618.56496131</v>
      </c>
      <c r="E66" s="41">
        <v>285038.38424000004</v>
      </c>
      <c r="F66" s="42">
        <f t="shared" si="2"/>
        <v>8.5860000001402023E-2</v>
      </c>
      <c r="G66" s="54">
        <f t="shared" si="0"/>
        <v>8.5860000001402023E-2</v>
      </c>
    </row>
    <row r="67" spans="2:7" x14ac:dyDescent="0.25">
      <c r="B67" s="6">
        <f t="shared" si="3"/>
        <v>48</v>
      </c>
      <c r="C67" s="41">
        <v>1585000000</v>
      </c>
      <c r="D67" s="41">
        <f t="shared" si="4"/>
        <v>271641580.18072134</v>
      </c>
      <c r="E67" s="41">
        <v>285038.38424000004</v>
      </c>
      <c r="F67" s="42">
        <f t="shared" si="2"/>
        <v>8.5770000001400559E-2</v>
      </c>
      <c r="G67" s="54">
        <f t="shared" si="0"/>
        <v>8.5770000001400559E-2</v>
      </c>
    </row>
    <row r="68" spans="2:7" x14ac:dyDescent="0.25">
      <c r="B68" s="6">
        <f t="shared" si="3"/>
        <v>49</v>
      </c>
      <c r="C68" s="41">
        <v>1585000000</v>
      </c>
      <c r="D68" s="41">
        <f t="shared" si="4"/>
        <v>271356541.79648137</v>
      </c>
      <c r="E68" s="41">
        <v>285038.38424000004</v>
      </c>
      <c r="F68" s="42">
        <f t="shared" si="2"/>
        <v>8.5680000001399095E-2</v>
      </c>
      <c r="G68" s="54">
        <f t="shared" si="0"/>
        <v>8.5680000001399095E-2</v>
      </c>
    </row>
    <row r="69" spans="2:7" x14ac:dyDescent="0.25">
      <c r="B69" s="6">
        <f t="shared" si="3"/>
        <v>50</v>
      </c>
      <c r="C69" s="41">
        <v>1585000000</v>
      </c>
      <c r="D69" s="41">
        <f t="shared" si="4"/>
        <v>271071503.4122414</v>
      </c>
      <c r="E69" s="41">
        <v>285038.38424000004</v>
      </c>
      <c r="F69" s="42">
        <f t="shared" si="2"/>
        <v>8.5590000001397631E-2</v>
      </c>
      <c r="G69" s="54">
        <f t="shared" si="0"/>
        <v>8.5590000001397631E-2</v>
      </c>
    </row>
    <row r="70" spans="2:7" x14ac:dyDescent="0.25">
      <c r="B70" s="6">
        <f t="shared" si="3"/>
        <v>51</v>
      </c>
      <c r="C70" s="41">
        <v>1585000000</v>
      </c>
      <c r="D70" s="41">
        <f t="shared" si="4"/>
        <v>270786465.02800143</v>
      </c>
      <c r="E70" s="41">
        <v>285038.38424000004</v>
      </c>
      <c r="F70" s="42">
        <f t="shared" si="2"/>
        <v>8.5500000001396181E-2</v>
      </c>
      <c r="G70" s="54">
        <f t="shared" si="0"/>
        <v>8.5500000001396181E-2</v>
      </c>
    </row>
    <row r="71" spans="2:7" x14ac:dyDescent="0.25">
      <c r="B71" s="6">
        <f t="shared" si="3"/>
        <v>52</v>
      </c>
      <c r="C71" s="41">
        <v>1585000000</v>
      </c>
      <c r="D71" s="41">
        <f t="shared" si="4"/>
        <v>270501426.64376146</v>
      </c>
      <c r="E71" s="41">
        <v>285038.38424000004</v>
      </c>
      <c r="F71" s="42">
        <f t="shared" si="2"/>
        <v>8.5410000001394717E-2</v>
      </c>
      <c r="G71" s="54">
        <f t="shared" si="0"/>
        <v>8.5410000001394717E-2</v>
      </c>
    </row>
    <row r="72" spans="2:7" x14ac:dyDescent="0.25">
      <c r="B72" s="6">
        <f t="shared" si="3"/>
        <v>53</v>
      </c>
      <c r="C72" s="41">
        <v>1585000000</v>
      </c>
      <c r="D72" s="41">
        <f t="shared" si="4"/>
        <v>270216388.25952148</v>
      </c>
      <c r="E72" s="41">
        <v>285038.38424000004</v>
      </c>
      <c r="F72" s="42">
        <f t="shared" si="2"/>
        <v>8.5320000001393254E-2</v>
      </c>
      <c r="G72" s="54">
        <f t="shared" si="0"/>
        <v>8.5320000001393254E-2</v>
      </c>
    </row>
    <row r="73" spans="2:7" x14ac:dyDescent="0.25">
      <c r="B73" s="6">
        <f t="shared" si="3"/>
        <v>54</v>
      </c>
      <c r="C73" s="41">
        <v>1585000000</v>
      </c>
      <c r="D73" s="41">
        <f t="shared" si="4"/>
        <v>269931349.87528151</v>
      </c>
      <c r="E73" s="41">
        <v>285038.38424000004</v>
      </c>
      <c r="F73" s="42">
        <f t="shared" si="2"/>
        <v>8.523000000139179E-2</v>
      </c>
      <c r="G73" s="54">
        <f t="shared" si="0"/>
        <v>8.523000000139179E-2</v>
      </c>
    </row>
    <row r="74" spans="2:7" x14ac:dyDescent="0.25">
      <c r="B74" s="6">
        <f t="shared" si="3"/>
        <v>55</v>
      </c>
      <c r="C74" s="41">
        <v>1585000000</v>
      </c>
      <c r="D74" s="41">
        <f t="shared" si="4"/>
        <v>269646311.49104154</v>
      </c>
      <c r="E74" s="41">
        <v>285038.38424000004</v>
      </c>
      <c r="F74" s="42">
        <f t="shared" si="2"/>
        <v>8.514000000139034E-2</v>
      </c>
      <c r="G74" s="54">
        <f t="shared" si="0"/>
        <v>8.514000000139034E-2</v>
      </c>
    </row>
    <row r="75" spans="2:7" x14ac:dyDescent="0.25">
      <c r="B75" s="6">
        <f t="shared" si="3"/>
        <v>56</v>
      </c>
      <c r="C75" s="41">
        <v>1585000000</v>
      </c>
      <c r="D75" s="41">
        <f t="shared" si="4"/>
        <v>269361273.10680157</v>
      </c>
      <c r="E75" s="41">
        <v>285038.38424000004</v>
      </c>
      <c r="F75" s="42">
        <f t="shared" si="2"/>
        <v>8.5050000001388876E-2</v>
      </c>
      <c r="G75" s="54">
        <f t="shared" si="0"/>
        <v>8.5050000001388876E-2</v>
      </c>
    </row>
    <row r="76" spans="2:7" x14ac:dyDescent="0.25">
      <c r="B76" s="6">
        <f t="shared" si="3"/>
        <v>57</v>
      </c>
      <c r="C76" s="41">
        <v>1585000000</v>
      </c>
      <c r="D76" s="41">
        <f t="shared" si="4"/>
        <v>269076234.7225616</v>
      </c>
      <c r="E76" s="41">
        <v>285038.38424000004</v>
      </c>
      <c r="F76" s="42">
        <f t="shared" si="2"/>
        <v>8.4960000001387412E-2</v>
      </c>
      <c r="G76" s="54">
        <f t="shared" si="0"/>
        <v>8.4960000001387412E-2</v>
      </c>
    </row>
    <row r="77" spans="2:7" x14ac:dyDescent="0.25">
      <c r="B77" s="6">
        <f t="shared" si="3"/>
        <v>58</v>
      </c>
      <c r="C77" s="41">
        <v>1585000000</v>
      </c>
      <c r="D77" s="41">
        <f t="shared" si="4"/>
        <v>268791196.33832163</v>
      </c>
      <c r="E77" s="41">
        <v>285038.38424000004</v>
      </c>
      <c r="F77" s="42">
        <f t="shared" si="2"/>
        <v>8.4870000001385948E-2</v>
      </c>
      <c r="G77" s="54">
        <f t="shared" si="0"/>
        <v>8.4870000001385948E-2</v>
      </c>
    </row>
    <row r="78" spans="2:7" x14ac:dyDescent="0.25">
      <c r="B78" s="6">
        <f t="shared" si="3"/>
        <v>59</v>
      </c>
      <c r="C78" s="41">
        <v>1585000000</v>
      </c>
      <c r="D78" s="41">
        <f t="shared" si="4"/>
        <v>268506157.95408165</v>
      </c>
      <c r="E78" s="41">
        <v>285038.38424000004</v>
      </c>
      <c r="F78" s="42">
        <f t="shared" si="2"/>
        <v>8.4780000001384498E-2</v>
      </c>
      <c r="G78" s="54">
        <f t="shared" si="0"/>
        <v>8.4780000001384498E-2</v>
      </c>
    </row>
    <row r="79" spans="2:7" x14ac:dyDescent="0.25">
      <c r="B79" s="6">
        <f t="shared" si="3"/>
        <v>60</v>
      </c>
      <c r="C79" s="41">
        <v>1585000000</v>
      </c>
      <c r="D79" s="41">
        <f t="shared" si="4"/>
        <v>268221119.56984165</v>
      </c>
      <c r="E79" s="41">
        <v>285038.38424000004</v>
      </c>
      <c r="F79" s="42">
        <f t="shared" si="2"/>
        <v>8.469000000138302E-2</v>
      </c>
      <c r="G79" s="54">
        <f t="shared" si="0"/>
        <v>8.469000000138302E-2</v>
      </c>
    </row>
    <row r="80" spans="2:7" x14ac:dyDescent="0.25">
      <c r="B80" s="6">
        <f t="shared" si="3"/>
        <v>61</v>
      </c>
      <c r="C80" s="41">
        <v>1585000000</v>
      </c>
      <c r="D80" s="41">
        <f t="shared" si="4"/>
        <v>267936081.18560165</v>
      </c>
      <c r="E80" s="41">
        <v>285038.38424000004</v>
      </c>
      <c r="F80" s="42">
        <f t="shared" si="2"/>
        <v>8.4600000001381556E-2</v>
      </c>
      <c r="G80" s="54">
        <f t="shared" si="0"/>
        <v>8.4600000001381556E-2</v>
      </c>
    </row>
    <row r="81" spans="2:7" x14ac:dyDescent="0.25">
      <c r="B81" s="6">
        <f t="shared" si="3"/>
        <v>62</v>
      </c>
      <c r="C81" s="41">
        <v>1585000000</v>
      </c>
      <c r="D81" s="41">
        <f t="shared" si="4"/>
        <v>267651042.80136165</v>
      </c>
      <c r="E81" s="41">
        <v>285038.38424000004</v>
      </c>
      <c r="F81" s="42">
        <f t="shared" si="2"/>
        <v>8.4510000001380078E-2</v>
      </c>
      <c r="G81" s="54">
        <f t="shared" si="0"/>
        <v>8.4510000001380078E-2</v>
      </c>
    </row>
    <row r="82" spans="2:7" x14ac:dyDescent="0.25">
      <c r="B82" s="6">
        <f t="shared" si="3"/>
        <v>63</v>
      </c>
      <c r="C82" s="41">
        <v>1585000000</v>
      </c>
      <c r="D82" s="41">
        <f t="shared" si="4"/>
        <v>267366004.41712165</v>
      </c>
      <c r="E82" s="41">
        <v>285038.38424000004</v>
      </c>
      <c r="F82" s="42">
        <f t="shared" si="2"/>
        <v>8.4420000001378614E-2</v>
      </c>
      <c r="G82" s="54">
        <f t="shared" si="0"/>
        <v>8.4420000001378614E-2</v>
      </c>
    </row>
    <row r="83" spans="2:7" x14ac:dyDescent="0.25">
      <c r="B83" s="6">
        <f t="shared" si="3"/>
        <v>64</v>
      </c>
      <c r="C83" s="41">
        <v>1585000000</v>
      </c>
      <c r="D83" s="41">
        <f t="shared" si="4"/>
        <v>267080966.03288165</v>
      </c>
      <c r="E83" s="41">
        <v>285038.38424000004</v>
      </c>
      <c r="F83" s="42">
        <f t="shared" si="2"/>
        <v>8.4330000001377151E-2</v>
      </c>
      <c r="G83" s="54">
        <f t="shared" si="0"/>
        <v>8.4330000001377151E-2</v>
      </c>
    </row>
    <row r="84" spans="2:7" x14ac:dyDescent="0.25">
      <c r="B84" s="6">
        <f t="shared" si="3"/>
        <v>65</v>
      </c>
      <c r="C84" s="41">
        <v>1585000000</v>
      </c>
      <c r="D84" s="41">
        <f t="shared" si="4"/>
        <v>266795927.64864165</v>
      </c>
      <c r="E84" s="41">
        <v>285038.38424000004</v>
      </c>
      <c r="F84" s="42">
        <f t="shared" si="2"/>
        <v>8.4240000001375673E-2</v>
      </c>
      <c r="G84" s="54">
        <f t="shared" si="0"/>
        <v>8.4240000001375673E-2</v>
      </c>
    </row>
    <row r="85" spans="2:7" x14ac:dyDescent="0.25">
      <c r="B85" s="6">
        <f t="shared" si="3"/>
        <v>66</v>
      </c>
      <c r="C85" s="41">
        <v>1585000000</v>
      </c>
      <c r="D85" s="41">
        <f t="shared" si="4"/>
        <v>266510889.26440164</v>
      </c>
      <c r="E85" s="41">
        <v>285038.38424000004</v>
      </c>
      <c r="F85" s="42">
        <f t="shared" si="2"/>
        <v>8.4150000001374209E-2</v>
      </c>
      <c r="G85" s="54">
        <f t="shared" ref="G85:G148" si="5">F85</f>
        <v>8.4150000001374209E-2</v>
      </c>
    </row>
    <row r="86" spans="2:7" x14ac:dyDescent="0.25">
      <c r="B86" s="6">
        <f t="shared" si="3"/>
        <v>67</v>
      </c>
      <c r="C86" s="41">
        <v>1585000000</v>
      </c>
      <c r="D86" s="41">
        <f t="shared" si="4"/>
        <v>266225850.88016164</v>
      </c>
      <c r="E86" s="41">
        <v>285038.38424000004</v>
      </c>
      <c r="F86" s="42">
        <f t="shared" ref="F86:F149" si="6">D86/(C86*245/366+C86*365/365+C86*120/365)</f>
        <v>8.4060000001372731E-2</v>
      </c>
      <c r="G86" s="54">
        <f t="shared" si="5"/>
        <v>8.4060000001372731E-2</v>
      </c>
    </row>
    <row r="87" spans="2:7" x14ac:dyDescent="0.25">
      <c r="B87" s="6">
        <f t="shared" si="3"/>
        <v>68</v>
      </c>
      <c r="C87" s="41">
        <v>1585000000</v>
      </c>
      <c r="D87" s="41">
        <f t="shared" si="4"/>
        <v>265940812.49592164</v>
      </c>
      <c r="E87" s="41">
        <v>285038.38424000004</v>
      </c>
      <c r="F87" s="42">
        <f t="shared" si="6"/>
        <v>8.3970000001371267E-2</v>
      </c>
      <c r="G87" s="54">
        <f t="shared" si="5"/>
        <v>8.3970000001371267E-2</v>
      </c>
    </row>
    <row r="88" spans="2:7" x14ac:dyDescent="0.25">
      <c r="B88" s="6">
        <f t="shared" si="3"/>
        <v>69</v>
      </c>
      <c r="C88" s="41">
        <v>1585000000</v>
      </c>
      <c r="D88" s="41">
        <f t="shared" si="4"/>
        <v>265655774.11168164</v>
      </c>
      <c r="E88" s="41">
        <v>285038.38424000004</v>
      </c>
      <c r="F88" s="42">
        <f t="shared" si="6"/>
        <v>8.3880000001369803E-2</v>
      </c>
      <c r="G88" s="54">
        <f t="shared" si="5"/>
        <v>8.3880000001369803E-2</v>
      </c>
    </row>
    <row r="89" spans="2:7" x14ac:dyDescent="0.25">
      <c r="B89" s="6">
        <f t="shared" si="3"/>
        <v>70</v>
      </c>
      <c r="C89" s="41">
        <v>1585000000</v>
      </c>
      <c r="D89" s="41">
        <f t="shared" si="4"/>
        <v>265370735.72744164</v>
      </c>
      <c r="E89" s="41">
        <v>285038.38424000004</v>
      </c>
      <c r="F89" s="42">
        <f t="shared" si="6"/>
        <v>8.3790000001368325E-2</v>
      </c>
      <c r="G89" s="54">
        <f t="shared" si="5"/>
        <v>8.3790000001368325E-2</v>
      </c>
    </row>
    <row r="90" spans="2:7" x14ac:dyDescent="0.25">
      <c r="B90" s="6">
        <f t="shared" si="3"/>
        <v>71</v>
      </c>
      <c r="C90" s="41">
        <v>1585000000</v>
      </c>
      <c r="D90" s="41">
        <f t="shared" si="4"/>
        <v>265085697.34320164</v>
      </c>
      <c r="E90" s="41">
        <v>285038.38424000004</v>
      </c>
      <c r="F90" s="42">
        <f t="shared" si="6"/>
        <v>8.3700000001366862E-2</v>
      </c>
      <c r="G90" s="54">
        <f t="shared" si="5"/>
        <v>8.3700000001366862E-2</v>
      </c>
    </row>
    <row r="91" spans="2:7" x14ac:dyDescent="0.25">
      <c r="B91" s="6">
        <f t="shared" si="3"/>
        <v>72</v>
      </c>
      <c r="C91" s="41">
        <v>1585000000</v>
      </c>
      <c r="D91" s="41">
        <f t="shared" si="4"/>
        <v>264800658.95896164</v>
      </c>
      <c r="E91" s="41">
        <v>285038.38424000004</v>
      </c>
      <c r="F91" s="42">
        <f t="shared" si="6"/>
        <v>8.3610000001365384E-2</v>
      </c>
      <c r="G91" s="54">
        <f t="shared" si="5"/>
        <v>8.3610000001365384E-2</v>
      </c>
    </row>
    <row r="92" spans="2:7" x14ac:dyDescent="0.25">
      <c r="B92" s="6">
        <f t="shared" si="3"/>
        <v>73</v>
      </c>
      <c r="C92" s="41">
        <v>1585000000</v>
      </c>
      <c r="D92" s="41">
        <f t="shared" si="4"/>
        <v>264515620.57472163</v>
      </c>
      <c r="E92" s="41">
        <v>285038.38424000004</v>
      </c>
      <c r="F92" s="42">
        <f t="shared" si="6"/>
        <v>8.352000000136392E-2</v>
      </c>
      <c r="G92" s="54">
        <f t="shared" si="5"/>
        <v>8.352000000136392E-2</v>
      </c>
    </row>
    <row r="93" spans="2:7" x14ac:dyDescent="0.25">
      <c r="B93" s="6">
        <f t="shared" si="3"/>
        <v>74</v>
      </c>
      <c r="C93" s="41">
        <v>1585000000</v>
      </c>
      <c r="D93" s="41">
        <f t="shared" si="4"/>
        <v>264230582.19048163</v>
      </c>
      <c r="E93" s="41">
        <v>285038.38424000004</v>
      </c>
      <c r="F93" s="42">
        <f t="shared" si="6"/>
        <v>8.3430000001362456E-2</v>
      </c>
      <c r="G93" s="54">
        <f t="shared" si="5"/>
        <v>8.3430000001362456E-2</v>
      </c>
    </row>
    <row r="94" spans="2:7" x14ac:dyDescent="0.25">
      <c r="B94" s="6">
        <f t="shared" si="3"/>
        <v>75</v>
      </c>
      <c r="C94" s="41">
        <v>1585000000</v>
      </c>
      <c r="D94" s="41">
        <f t="shared" si="4"/>
        <v>263945543.80624163</v>
      </c>
      <c r="E94" s="41">
        <v>285038.38424000004</v>
      </c>
      <c r="F94" s="42">
        <f t="shared" si="6"/>
        <v>8.3340000001360978E-2</v>
      </c>
      <c r="G94" s="54">
        <f t="shared" si="5"/>
        <v>8.3340000001360978E-2</v>
      </c>
    </row>
    <row r="95" spans="2:7" x14ac:dyDescent="0.25">
      <c r="B95" s="6">
        <f t="shared" si="3"/>
        <v>76</v>
      </c>
      <c r="C95" s="41">
        <v>1585000000</v>
      </c>
      <c r="D95" s="41">
        <f t="shared" si="4"/>
        <v>263660505.42200163</v>
      </c>
      <c r="E95" s="41">
        <v>285038.38424000004</v>
      </c>
      <c r="F95" s="42">
        <f t="shared" si="6"/>
        <v>8.3250000001359514E-2</v>
      </c>
      <c r="G95" s="54">
        <f t="shared" si="5"/>
        <v>8.3250000001359514E-2</v>
      </c>
    </row>
    <row r="96" spans="2:7" x14ac:dyDescent="0.25">
      <c r="B96" s="6">
        <f t="shared" si="3"/>
        <v>77</v>
      </c>
      <c r="C96" s="41">
        <v>1585000000</v>
      </c>
      <c r="D96" s="41">
        <f t="shared" si="4"/>
        <v>263375467.03776163</v>
      </c>
      <c r="E96" s="41">
        <v>285038.38424000004</v>
      </c>
      <c r="F96" s="42">
        <f t="shared" si="6"/>
        <v>8.3160000001358036E-2</v>
      </c>
      <c r="G96" s="54">
        <f t="shared" si="5"/>
        <v>8.3160000001358036E-2</v>
      </c>
    </row>
    <row r="97" spans="2:7" x14ac:dyDescent="0.25">
      <c r="B97" s="6">
        <f t="shared" si="3"/>
        <v>78</v>
      </c>
      <c r="C97" s="41">
        <v>1585000000</v>
      </c>
      <c r="D97" s="41">
        <f t="shared" si="4"/>
        <v>263090428.65352163</v>
      </c>
      <c r="E97" s="41">
        <v>285038.38424000004</v>
      </c>
      <c r="F97" s="42">
        <f t="shared" si="6"/>
        <v>8.3070000001356573E-2</v>
      </c>
      <c r="G97" s="54">
        <f t="shared" si="5"/>
        <v>8.3070000001356573E-2</v>
      </c>
    </row>
    <row r="98" spans="2:7" x14ac:dyDescent="0.25">
      <c r="B98" s="6">
        <f t="shared" si="3"/>
        <v>79</v>
      </c>
      <c r="C98" s="41">
        <v>1585000000</v>
      </c>
      <c r="D98" s="41">
        <f t="shared" si="4"/>
        <v>262805390.26928163</v>
      </c>
      <c r="E98" s="41">
        <v>285038.38424000004</v>
      </c>
      <c r="F98" s="42">
        <f t="shared" si="6"/>
        <v>8.2980000001355095E-2</v>
      </c>
      <c r="G98" s="54">
        <f t="shared" si="5"/>
        <v>8.2980000001355095E-2</v>
      </c>
    </row>
    <row r="99" spans="2:7" x14ac:dyDescent="0.25">
      <c r="B99" s="6">
        <f t="shared" si="3"/>
        <v>80</v>
      </c>
      <c r="C99" s="41">
        <v>1585000000</v>
      </c>
      <c r="D99" s="41">
        <f t="shared" si="4"/>
        <v>262520351.88504162</v>
      </c>
      <c r="E99" s="41">
        <v>285038.38424000004</v>
      </c>
      <c r="F99" s="42">
        <f t="shared" si="6"/>
        <v>8.2890000001353631E-2</v>
      </c>
      <c r="G99" s="54">
        <f t="shared" si="5"/>
        <v>8.2890000001353631E-2</v>
      </c>
    </row>
    <row r="100" spans="2:7" x14ac:dyDescent="0.25">
      <c r="B100" s="6">
        <f t="shared" si="3"/>
        <v>81</v>
      </c>
      <c r="C100" s="41">
        <v>1585000000</v>
      </c>
      <c r="D100" s="41">
        <f t="shared" si="4"/>
        <v>262235313.50080162</v>
      </c>
      <c r="E100" s="41">
        <v>285038.38424000004</v>
      </c>
      <c r="F100" s="42">
        <f t="shared" si="6"/>
        <v>8.2800000001352167E-2</v>
      </c>
      <c r="G100" s="54">
        <f t="shared" si="5"/>
        <v>8.2800000001352167E-2</v>
      </c>
    </row>
    <row r="101" spans="2:7" x14ac:dyDescent="0.25">
      <c r="B101" s="6">
        <f t="shared" si="3"/>
        <v>82</v>
      </c>
      <c r="C101" s="41">
        <v>1585000000</v>
      </c>
      <c r="D101" s="41">
        <f t="shared" si="4"/>
        <v>261950275.11656162</v>
      </c>
      <c r="E101" s="41">
        <v>285038.38424000004</v>
      </c>
      <c r="F101" s="42">
        <f t="shared" si="6"/>
        <v>8.2710000001350689E-2</v>
      </c>
      <c r="G101" s="54">
        <f t="shared" si="5"/>
        <v>8.2710000001350689E-2</v>
      </c>
    </row>
    <row r="102" spans="2:7" x14ac:dyDescent="0.25">
      <c r="B102" s="6">
        <f t="shared" si="3"/>
        <v>83</v>
      </c>
      <c r="C102" s="41">
        <v>1585000000</v>
      </c>
      <c r="D102" s="41">
        <f t="shared" si="4"/>
        <v>261665236.73232162</v>
      </c>
      <c r="E102" s="41">
        <v>285038.38424000004</v>
      </c>
      <c r="F102" s="42">
        <f t="shared" si="6"/>
        <v>8.2620000001349225E-2</v>
      </c>
      <c r="G102" s="54">
        <f t="shared" si="5"/>
        <v>8.2620000001349225E-2</v>
      </c>
    </row>
    <row r="103" spans="2:7" x14ac:dyDescent="0.25">
      <c r="B103" s="6">
        <f t="shared" si="3"/>
        <v>84</v>
      </c>
      <c r="C103" s="41">
        <v>1585000000</v>
      </c>
      <c r="D103" s="41">
        <f t="shared" si="4"/>
        <v>261380198.34808162</v>
      </c>
      <c r="E103" s="41">
        <v>285038.38424000004</v>
      </c>
      <c r="F103" s="42">
        <f t="shared" si="6"/>
        <v>8.2530000001347747E-2</v>
      </c>
      <c r="G103" s="54">
        <f t="shared" si="5"/>
        <v>8.2530000001347747E-2</v>
      </c>
    </row>
    <row r="104" spans="2:7" x14ac:dyDescent="0.25">
      <c r="B104" s="6">
        <f t="shared" ref="B104:B167" si="7">B103+1</f>
        <v>85</v>
      </c>
      <c r="C104" s="41">
        <v>1585000000</v>
      </c>
      <c r="D104" s="41">
        <f t="shared" si="4"/>
        <v>261095159.96384162</v>
      </c>
      <c r="E104" s="41">
        <v>285038.38424000004</v>
      </c>
      <c r="F104" s="42">
        <f t="shared" si="6"/>
        <v>8.2440000001346284E-2</v>
      </c>
      <c r="G104" s="54">
        <f t="shared" si="5"/>
        <v>8.2440000001346284E-2</v>
      </c>
    </row>
    <row r="105" spans="2:7" x14ac:dyDescent="0.25">
      <c r="B105" s="6">
        <f t="shared" si="7"/>
        <v>86</v>
      </c>
      <c r="C105" s="41">
        <v>1585000000</v>
      </c>
      <c r="D105" s="41">
        <f t="shared" si="4"/>
        <v>260810121.57960162</v>
      </c>
      <c r="E105" s="41">
        <v>285038.38424000004</v>
      </c>
      <c r="F105" s="42">
        <f t="shared" si="6"/>
        <v>8.235000000134482E-2</v>
      </c>
      <c r="G105" s="54">
        <f t="shared" si="5"/>
        <v>8.235000000134482E-2</v>
      </c>
    </row>
    <row r="106" spans="2:7" x14ac:dyDescent="0.25">
      <c r="B106" s="6">
        <f t="shared" si="7"/>
        <v>87</v>
      </c>
      <c r="C106" s="41">
        <v>1585000000</v>
      </c>
      <c r="D106" s="41">
        <f t="shared" si="4"/>
        <v>260525083.19536161</v>
      </c>
      <c r="E106" s="41">
        <v>285038.38424000004</v>
      </c>
      <c r="F106" s="42">
        <f t="shared" si="6"/>
        <v>8.2260000001343342E-2</v>
      </c>
      <c r="G106" s="54">
        <f t="shared" si="5"/>
        <v>8.2260000001343342E-2</v>
      </c>
    </row>
    <row r="107" spans="2:7" x14ac:dyDescent="0.25">
      <c r="B107" s="6">
        <f t="shared" si="7"/>
        <v>88</v>
      </c>
      <c r="C107" s="41">
        <v>1585000000</v>
      </c>
      <c r="D107" s="41">
        <f t="shared" si="4"/>
        <v>260240044.81112161</v>
      </c>
      <c r="E107" s="41">
        <v>285038.38424000004</v>
      </c>
      <c r="F107" s="42">
        <f t="shared" si="6"/>
        <v>8.2170000001341878E-2</v>
      </c>
      <c r="G107" s="54">
        <f t="shared" si="5"/>
        <v>8.2170000001341878E-2</v>
      </c>
    </row>
    <row r="108" spans="2:7" x14ac:dyDescent="0.25">
      <c r="B108" s="6">
        <f t="shared" si="7"/>
        <v>89</v>
      </c>
      <c r="C108" s="41">
        <v>1585000000</v>
      </c>
      <c r="D108" s="41">
        <f t="shared" si="4"/>
        <v>259955006.42688161</v>
      </c>
      <c r="E108" s="41">
        <v>285038.38424000004</v>
      </c>
      <c r="F108" s="42">
        <f t="shared" si="6"/>
        <v>8.20800000013404E-2</v>
      </c>
      <c r="G108" s="54">
        <f t="shared" si="5"/>
        <v>8.20800000013404E-2</v>
      </c>
    </row>
    <row r="109" spans="2:7" x14ac:dyDescent="0.25">
      <c r="B109" s="6">
        <f t="shared" si="7"/>
        <v>90</v>
      </c>
      <c r="C109" s="41">
        <v>1585000000</v>
      </c>
      <c r="D109" s="41">
        <f t="shared" si="4"/>
        <v>259669968.04264161</v>
      </c>
      <c r="E109" s="41">
        <v>285038.38424000004</v>
      </c>
      <c r="F109" s="42">
        <f t="shared" si="6"/>
        <v>8.1990000001338936E-2</v>
      </c>
      <c r="G109" s="54">
        <f t="shared" si="5"/>
        <v>8.1990000001338936E-2</v>
      </c>
    </row>
    <row r="110" spans="2:7" x14ac:dyDescent="0.25">
      <c r="B110" s="6">
        <f t="shared" si="7"/>
        <v>91</v>
      </c>
      <c r="C110" s="41">
        <v>1585000000</v>
      </c>
      <c r="D110" s="41">
        <f t="shared" si="4"/>
        <v>259384929.65840161</v>
      </c>
      <c r="E110" s="41">
        <v>285038.38424000004</v>
      </c>
      <c r="F110" s="42">
        <f t="shared" si="6"/>
        <v>8.1900000001337472E-2</v>
      </c>
      <c r="G110" s="54">
        <f t="shared" si="5"/>
        <v>8.1900000001337472E-2</v>
      </c>
    </row>
    <row r="111" spans="2:7" x14ac:dyDescent="0.25">
      <c r="B111" s="6">
        <f t="shared" si="7"/>
        <v>92</v>
      </c>
      <c r="C111" s="41">
        <v>1585000000</v>
      </c>
      <c r="D111" s="41">
        <f t="shared" si="4"/>
        <v>259099891.27416161</v>
      </c>
      <c r="E111" s="41">
        <v>285038.38424000004</v>
      </c>
      <c r="F111" s="42">
        <f t="shared" si="6"/>
        <v>8.1810000001335995E-2</v>
      </c>
      <c r="G111" s="54">
        <f t="shared" si="5"/>
        <v>8.1810000001335995E-2</v>
      </c>
    </row>
    <row r="112" spans="2:7" x14ac:dyDescent="0.25">
      <c r="B112" s="6">
        <f t="shared" si="7"/>
        <v>93</v>
      </c>
      <c r="C112" s="41">
        <v>1585000000</v>
      </c>
      <c r="D112" s="41">
        <f t="shared" si="4"/>
        <v>258814852.88992161</v>
      </c>
      <c r="E112" s="41">
        <v>285038.38424000004</v>
      </c>
      <c r="F112" s="42">
        <f t="shared" si="6"/>
        <v>8.1720000001334531E-2</v>
      </c>
      <c r="G112" s="54">
        <f t="shared" si="5"/>
        <v>8.1720000001334531E-2</v>
      </c>
    </row>
    <row r="113" spans="2:7" x14ac:dyDescent="0.25">
      <c r="B113" s="6">
        <f t="shared" si="7"/>
        <v>94</v>
      </c>
      <c r="C113" s="41">
        <v>1585000000</v>
      </c>
      <c r="D113" s="41">
        <f t="shared" si="4"/>
        <v>258529814.5056816</v>
      </c>
      <c r="E113" s="41">
        <v>285038.38424000004</v>
      </c>
      <c r="F113" s="42">
        <f t="shared" si="6"/>
        <v>8.1630000001333053E-2</v>
      </c>
      <c r="G113" s="54">
        <f t="shared" si="5"/>
        <v>8.1630000001333053E-2</v>
      </c>
    </row>
    <row r="114" spans="2:7" x14ac:dyDescent="0.25">
      <c r="B114" s="6">
        <f t="shared" si="7"/>
        <v>95</v>
      </c>
      <c r="C114" s="41">
        <v>1585000000</v>
      </c>
      <c r="D114" s="41">
        <f t="shared" si="4"/>
        <v>258244776.1214416</v>
      </c>
      <c r="E114" s="41">
        <v>285038.38424000004</v>
      </c>
      <c r="F114" s="42">
        <f t="shared" si="6"/>
        <v>8.1540000001331589E-2</v>
      </c>
      <c r="G114" s="54">
        <f t="shared" si="5"/>
        <v>8.1540000001331589E-2</v>
      </c>
    </row>
    <row r="115" spans="2:7" x14ac:dyDescent="0.25">
      <c r="B115" s="6">
        <f t="shared" si="7"/>
        <v>96</v>
      </c>
      <c r="C115" s="41">
        <v>1585000000</v>
      </c>
      <c r="D115" s="41">
        <f t="shared" si="4"/>
        <v>257959737.7372016</v>
      </c>
      <c r="E115" s="41">
        <v>285038.38424000004</v>
      </c>
      <c r="F115" s="42">
        <f t="shared" si="6"/>
        <v>8.1450000001330111E-2</v>
      </c>
      <c r="G115" s="54">
        <f t="shared" si="5"/>
        <v>8.1450000001330111E-2</v>
      </c>
    </row>
    <row r="116" spans="2:7" x14ac:dyDescent="0.25">
      <c r="B116" s="6">
        <f t="shared" si="7"/>
        <v>97</v>
      </c>
      <c r="C116" s="41">
        <v>1585000000</v>
      </c>
      <c r="D116" s="41">
        <f t="shared" si="4"/>
        <v>257674699.3529616</v>
      </c>
      <c r="E116" s="41">
        <v>285038.38424000004</v>
      </c>
      <c r="F116" s="42">
        <f t="shared" si="6"/>
        <v>8.1360000001328647E-2</v>
      </c>
      <c r="G116" s="54">
        <f t="shared" si="5"/>
        <v>8.1360000001328647E-2</v>
      </c>
    </row>
    <row r="117" spans="2:7" x14ac:dyDescent="0.25">
      <c r="B117" s="6">
        <f t="shared" si="7"/>
        <v>98</v>
      </c>
      <c r="C117" s="41">
        <v>1585000000</v>
      </c>
      <c r="D117" s="41">
        <f t="shared" si="4"/>
        <v>257389660.9687216</v>
      </c>
      <c r="E117" s="41">
        <v>285038.38424000004</v>
      </c>
      <c r="F117" s="42">
        <f t="shared" si="6"/>
        <v>8.1270000001327183E-2</v>
      </c>
      <c r="G117" s="54">
        <f t="shared" si="5"/>
        <v>8.1270000001327183E-2</v>
      </c>
    </row>
    <row r="118" spans="2:7" x14ac:dyDescent="0.25">
      <c r="B118" s="6">
        <f t="shared" si="7"/>
        <v>99</v>
      </c>
      <c r="C118" s="41">
        <v>1585000000</v>
      </c>
      <c r="D118" s="41">
        <f t="shared" si="4"/>
        <v>257104622.5844816</v>
      </c>
      <c r="E118" s="41">
        <v>285038.38424000004</v>
      </c>
      <c r="F118" s="42">
        <f t="shared" si="6"/>
        <v>8.1180000001325706E-2</v>
      </c>
      <c r="G118" s="54">
        <f t="shared" si="5"/>
        <v>8.1180000001325706E-2</v>
      </c>
    </row>
    <row r="119" spans="2:7" x14ac:dyDescent="0.25">
      <c r="B119" s="6">
        <f t="shared" si="7"/>
        <v>100</v>
      </c>
      <c r="C119" s="41">
        <v>1585000000</v>
      </c>
      <c r="D119" s="41">
        <f t="shared" si="4"/>
        <v>256819584.2002416</v>
      </c>
      <c r="E119" s="41">
        <v>285038.38424000004</v>
      </c>
      <c r="F119" s="42">
        <f t="shared" si="6"/>
        <v>8.1090000001324242E-2</v>
      </c>
      <c r="G119" s="54">
        <f t="shared" si="5"/>
        <v>8.1090000001324242E-2</v>
      </c>
    </row>
    <row r="120" spans="2:7" x14ac:dyDescent="0.25">
      <c r="B120" s="6">
        <f t="shared" si="7"/>
        <v>101</v>
      </c>
      <c r="C120" s="41">
        <v>1585000000</v>
      </c>
      <c r="D120" s="41">
        <f t="shared" si="4"/>
        <v>256534545.81600159</v>
      </c>
      <c r="E120" s="41">
        <v>285038.38424000004</v>
      </c>
      <c r="F120" s="42">
        <f t="shared" si="6"/>
        <v>8.1000000001322764E-2</v>
      </c>
      <c r="G120" s="54">
        <f t="shared" si="5"/>
        <v>8.1000000001322764E-2</v>
      </c>
    </row>
    <row r="121" spans="2:7" x14ac:dyDescent="0.25">
      <c r="B121" s="6">
        <f t="shared" si="7"/>
        <v>102</v>
      </c>
      <c r="C121" s="41">
        <v>1585000000</v>
      </c>
      <c r="D121" s="41">
        <f t="shared" si="4"/>
        <v>256249507.43176159</v>
      </c>
      <c r="E121" s="41">
        <v>285038.38424000004</v>
      </c>
      <c r="F121" s="42">
        <f t="shared" si="6"/>
        <v>8.09100000013213E-2</v>
      </c>
      <c r="G121" s="54">
        <f t="shared" si="5"/>
        <v>8.09100000013213E-2</v>
      </c>
    </row>
    <row r="122" spans="2:7" x14ac:dyDescent="0.25">
      <c r="B122" s="6">
        <f t="shared" si="7"/>
        <v>103</v>
      </c>
      <c r="C122" s="41">
        <v>1585000000</v>
      </c>
      <c r="D122" s="41">
        <f t="shared" si="4"/>
        <v>255964469.04752159</v>
      </c>
      <c r="E122" s="41">
        <v>285038.38424000004</v>
      </c>
      <c r="F122" s="42">
        <f t="shared" si="6"/>
        <v>8.0820000001319836E-2</v>
      </c>
      <c r="G122" s="54">
        <f t="shared" si="5"/>
        <v>8.0820000001319836E-2</v>
      </c>
    </row>
    <row r="123" spans="2:7" x14ac:dyDescent="0.25">
      <c r="B123" s="6">
        <f t="shared" si="7"/>
        <v>104</v>
      </c>
      <c r="C123" s="41">
        <v>1585000000</v>
      </c>
      <c r="D123" s="41">
        <f t="shared" si="4"/>
        <v>255679430.66328159</v>
      </c>
      <c r="E123" s="41">
        <v>285038.38424000004</v>
      </c>
      <c r="F123" s="42">
        <f t="shared" si="6"/>
        <v>8.0730000001318358E-2</v>
      </c>
      <c r="G123" s="54">
        <f t="shared" si="5"/>
        <v>8.0730000001318358E-2</v>
      </c>
    </row>
    <row r="124" spans="2:7" x14ac:dyDescent="0.25">
      <c r="B124" s="6">
        <f t="shared" si="7"/>
        <v>105</v>
      </c>
      <c r="C124" s="41">
        <v>1585000000</v>
      </c>
      <c r="D124" s="41">
        <f t="shared" si="4"/>
        <v>255394392.27904159</v>
      </c>
      <c r="E124" s="41">
        <v>285038.38424000004</v>
      </c>
      <c r="F124" s="42">
        <f t="shared" si="6"/>
        <v>8.0640000001316894E-2</v>
      </c>
      <c r="G124" s="54">
        <f t="shared" si="5"/>
        <v>8.0640000001316894E-2</v>
      </c>
    </row>
    <row r="125" spans="2:7" x14ac:dyDescent="0.25">
      <c r="B125" s="6">
        <f t="shared" si="7"/>
        <v>106</v>
      </c>
      <c r="C125" s="41">
        <v>1585000000</v>
      </c>
      <c r="D125" s="41">
        <f t="shared" ref="D125:D139" si="8">D124-E125</f>
        <v>255109353.89480159</v>
      </c>
      <c r="E125" s="41">
        <v>285038.38424000004</v>
      </c>
      <c r="F125" s="42">
        <f t="shared" si="6"/>
        <v>8.0550000001315417E-2</v>
      </c>
      <c r="G125" s="54">
        <f t="shared" si="5"/>
        <v>8.0550000001315417E-2</v>
      </c>
    </row>
    <row r="126" spans="2:7" x14ac:dyDescent="0.25">
      <c r="B126" s="6">
        <f t="shared" si="7"/>
        <v>107</v>
      </c>
      <c r="C126" s="41">
        <v>1585000000</v>
      </c>
      <c r="D126" s="41">
        <f t="shared" si="8"/>
        <v>254824315.51056159</v>
      </c>
      <c r="E126" s="41">
        <v>285038.38424000004</v>
      </c>
      <c r="F126" s="42">
        <f t="shared" si="6"/>
        <v>8.0460000001313953E-2</v>
      </c>
      <c r="G126" s="54">
        <f t="shared" si="5"/>
        <v>8.0460000001313953E-2</v>
      </c>
    </row>
    <row r="127" spans="2:7" x14ac:dyDescent="0.25">
      <c r="B127" s="6">
        <f t="shared" si="7"/>
        <v>108</v>
      </c>
      <c r="C127" s="41">
        <v>1585000000</v>
      </c>
      <c r="D127" s="41">
        <f t="shared" si="8"/>
        <v>254539277.12632158</v>
      </c>
      <c r="E127" s="41">
        <v>285038.38424000004</v>
      </c>
      <c r="F127" s="42">
        <f t="shared" si="6"/>
        <v>8.0370000001312475E-2</v>
      </c>
      <c r="G127" s="54">
        <f t="shared" si="5"/>
        <v>8.0370000001312475E-2</v>
      </c>
    </row>
    <row r="128" spans="2:7" x14ac:dyDescent="0.25">
      <c r="B128" s="6">
        <f t="shared" si="7"/>
        <v>109</v>
      </c>
      <c r="C128" s="41">
        <v>1585000000</v>
      </c>
      <c r="D128" s="41">
        <f t="shared" si="8"/>
        <v>254254238.74208158</v>
      </c>
      <c r="E128" s="41">
        <v>285038.38424000004</v>
      </c>
      <c r="F128" s="42">
        <f t="shared" si="6"/>
        <v>8.0280000001311011E-2</v>
      </c>
      <c r="G128" s="54">
        <f t="shared" si="5"/>
        <v>8.0280000001311011E-2</v>
      </c>
    </row>
    <row r="129" spans="2:7" x14ac:dyDescent="0.25">
      <c r="B129" s="6">
        <f t="shared" si="7"/>
        <v>110</v>
      </c>
      <c r="C129" s="41">
        <v>1585000000</v>
      </c>
      <c r="D129" s="41">
        <f t="shared" si="8"/>
        <v>253969200.35784158</v>
      </c>
      <c r="E129" s="41">
        <v>285038.38424000004</v>
      </c>
      <c r="F129" s="42">
        <f t="shared" si="6"/>
        <v>8.0190000001309547E-2</v>
      </c>
      <c r="G129" s="54">
        <f t="shared" si="5"/>
        <v>8.0190000001309547E-2</v>
      </c>
    </row>
    <row r="130" spans="2:7" x14ac:dyDescent="0.25">
      <c r="B130" s="6">
        <f t="shared" si="7"/>
        <v>111</v>
      </c>
      <c r="C130" s="41">
        <v>1585000000</v>
      </c>
      <c r="D130" s="41">
        <f t="shared" si="8"/>
        <v>253684161.97360158</v>
      </c>
      <c r="E130" s="41">
        <v>285038.38424000004</v>
      </c>
      <c r="F130" s="42">
        <f t="shared" si="6"/>
        <v>8.0100000001308069E-2</v>
      </c>
      <c r="G130" s="54">
        <f t="shared" si="5"/>
        <v>8.0100000001308069E-2</v>
      </c>
    </row>
    <row r="131" spans="2:7" x14ac:dyDescent="0.25">
      <c r="B131" s="6">
        <f t="shared" si="7"/>
        <v>112</v>
      </c>
      <c r="C131" s="41">
        <v>1585000000</v>
      </c>
      <c r="D131" s="41">
        <f t="shared" si="8"/>
        <v>253399123.58936158</v>
      </c>
      <c r="E131" s="41">
        <v>285038.38424000004</v>
      </c>
      <c r="F131" s="42">
        <f t="shared" si="6"/>
        <v>8.0010000001306605E-2</v>
      </c>
      <c r="G131" s="54">
        <f t="shared" si="5"/>
        <v>8.0010000001306605E-2</v>
      </c>
    </row>
    <row r="132" spans="2:7" x14ac:dyDescent="0.25">
      <c r="B132" s="6">
        <f t="shared" si="7"/>
        <v>113</v>
      </c>
      <c r="C132" s="41">
        <v>1585000000</v>
      </c>
      <c r="D132" s="41">
        <f t="shared" si="8"/>
        <v>253114085.20512158</v>
      </c>
      <c r="E132" s="41">
        <v>285038.38424000004</v>
      </c>
      <c r="F132" s="42">
        <f t="shared" si="6"/>
        <v>7.9920000001305128E-2</v>
      </c>
      <c r="G132" s="54">
        <f t="shared" si="5"/>
        <v>7.9920000001305128E-2</v>
      </c>
    </row>
    <row r="133" spans="2:7" x14ac:dyDescent="0.25">
      <c r="B133" s="6">
        <f t="shared" si="7"/>
        <v>114</v>
      </c>
      <c r="C133" s="41">
        <v>1585000000</v>
      </c>
      <c r="D133" s="41">
        <f t="shared" si="8"/>
        <v>252829046.82088158</v>
      </c>
      <c r="E133" s="41">
        <v>285038.38424000004</v>
      </c>
      <c r="F133" s="42">
        <f t="shared" si="6"/>
        <v>7.9830000001303664E-2</v>
      </c>
      <c r="G133" s="54">
        <f t="shared" si="5"/>
        <v>7.9830000001303664E-2</v>
      </c>
    </row>
    <row r="134" spans="2:7" x14ac:dyDescent="0.25">
      <c r="B134" s="6">
        <f t="shared" si="7"/>
        <v>115</v>
      </c>
      <c r="C134" s="41">
        <v>1585000000</v>
      </c>
      <c r="D134" s="41">
        <f t="shared" si="8"/>
        <v>252544008.43664157</v>
      </c>
      <c r="E134" s="41">
        <v>285038.38424000004</v>
      </c>
      <c r="F134" s="42">
        <f t="shared" si="6"/>
        <v>7.97400000013022E-2</v>
      </c>
      <c r="G134" s="54">
        <f t="shared" si="5"/>
        <v>7.97400000013022E-2</v>
      </c>
    </row>
    <row r="135" spans="2:7" x14ac:dyDescent="0.25">
      <c r="B135" s="6">
        <f t="shared" si="7"/>
        <v>116</v>
      </c>
      <c r="C135" s="41">
        <v>1585000000</v>
      </c>
      <c r="D135" s="41">
        <f t="shared" si="8"/>
        <v>252258970.05240157</v>
      </c>
      <c r="E135" s="41">
        <v>285038.38424000004</v>
      </c>
      <c r="F135" s="42">
        <f t="shared" si="6"/>
        <v>7.9650000001300722E-2</v>
      </c>
      <c r="G135" s="54">
        <f t="shared" si="5"/>
        <v>7.9650000001300722E-2</v>
      </c>
    </row>
    <row r="136" spans="2:7" x14ac:dyDescent="0.25">
      <c r="B136" s="6">
        <f t="shared" si="7"/>
        <v>117</v>
      </c>
      <c r="C136" s="41">
        <v>1585000000</v>
      </c>
      <c r="D136" s="41">
        <f t="shared" si="8"/>
        <v>251973931.66816157</v>
      </c>
      <c r="E136" s="41">
        <v>285038.38424000004</v>
      </c>
      <c r="F136" s="42">
        <f t="shared" si="6"/>
        <v>7.9560000001299258E-2</v>
      </c>
      <c r="G136" s="54">
        <f t="shared" si="5"/>
        <v>7.9560000001299258E-2</v>
      </c>
    </row>
    <row r="137" spans="2:7" x14ac:dyDescent="0.25">
      <c r="B137" s="6">
        <f t="shared" si="7"/>
        <v>118</v>
      </c>
      <c r="C137" s="41">
        <v>1585000000</v>
      </c>
      <c r="D137" s="41">
        <f t="shared" si="8"/>
        <v>251688893.28392157</v>
      </c>
      <c r="E137" s="41">
        <v>285038.38424000004</v>
      </c>
      <c r="F137" s="42">
        <f t="shared" si="6"/>
        <v>7.947000000129778E-2</v>
      </c>
      <c r="G137" s="54">
        <f t="shared" si="5"/>
        <v>7.947000000129778E-2</v>
      </c>
    </row>
    <row r="138" spans="2:7" x14ac:dyDescent="0.25">
      <c r="B138" s="6">
        <f t="shared" si="7"/>
        <v>119</v>
      </c>
      <c r="C138" s="41">
        <v>1585000000</v>
      </c>
      <c r="D138" s="41">
        <f t="shared" si="8"/>
        <v>251403854.89968157</v>
      </c>
      <c r="E138" s="41">
        <v>285038.38424000004</v>
      </c>
      <c r="F138" s="42">
        <f t="shared" si="6"/>
        <v>7.9380000001296316E-2</v>
      </c>
      <c r="G138" s="54">
        <f t="shared" si="5"/>
        <v>7.9380000001296316E-2</v>
      </c>
    </row>
    <row r="139" spans="2:7" x14ac:dyDescent="0.25">
      <c r="B139" s="6">
        <f t="shared" si="7"/>
        <v>120</v>
      </c>
      <c r="C139" s="41">
        <v>1585000000</v>
      </c>
      <c r="D139" s="41">
        <f t="shared" si="8"/>
        <v>251118816.51544157</v>
      </c>
      <c r="E139" s="41">
        <v>285038.38424000004</v>
      </c>
      <c r="F139" s="42">
        <f t="shared" si="6"/>
        <v>7.9290000001294852E-2</v>
      </c>
      <c r="G139" s="54">
        <f t="shared" si="5"/>
        <v>7.9290000001294852E-2</v>
      </c>
    </row>
    <row r="140" spans="2:7" s="40" customFormat="1" x14ac:dyDescent="0.25">
      <c r="B140" s="6">
        <f t="shared" si="7"/>
        <v>121</v>
      </c>
      <c r="C140" s="41">
        <v>1585000000</v>
      </c>
      <c r="D140" s="41">
        <f t="shared" ref="D140:D172" si="9">D139-E140</f>
        <v>250833778.13120157</v>
      </c>
      <c r="E140" s="41">
        <v>285038.38424000004</v>
      </c>
      <c r="F140" s="42">
        <f t="shared" si="6"/>
        <v>7.9200000001293375E-2</v>
      </c>
      <c r="G140" s="54">
        <f t="shared" si="5"/>
        <v>7.9200000001293375E-2</v>
      </c>
    </row>
    <row r="141" spans="2:7" s="40" customFormat="1" x14ac:dyDescent="0.25">
      <c r="B141" s="6">
        <f t="shared" si="7"/>
        <v>122</v>
      </c>
      <c r="C141" s="41">
        <v>1585000000</v>
      </c>
      <c r="D141" s="41">
        <f t="shared" si="9"/>
        <v>250548739.74696156</v>
      </c>
      <c r="E141" s="41">
        <v>285038.38424000004</v>
      </c>
      <c r="F141" s="42">
        <f t="shared" si="6"/>
        <v>7.9110000001291911E-2</v>
      </c>
      <c r="G141" s="54">
        <f t="shared" si="5"/>
        <v>7.9110000001291911E-2</v>
      </c>
    </row>
    <row r="142" spans="2:7" s="40" customFormat="1" x14ac:dyDescent="0.25">
      <c r="B142" s="6">
        <f t="shared" si="7"/>
        <v>123</v>
      </c>
      <c r="C142" s="41">
        <v>1585000000</v>
      </c>
      <c r="D142" s="41">
        <f t="shared" si="9"/>
        <v>250263701.36272156</v>
      </c>
      <c r="E142" s="41">
        <v>285038.38424000004</v>
      </c>
      <c r="F142" s="42">
        <f t="shared" si="6"/>
        <v>7.9020000001290433E-2</v>
      </c>
      <c r="G142" s="54">
        <f t="shared" si="5"/>
        <v>7.9020000001290433E-2</v>
      </c>
    </row>
    <row r="143" spans="2:7" s="40" customFormat="1" x14ac:dyDescent="0.25">
      <c r="B143" s="6">
        <f t="shared" si="7"/>
        <v>124</v>
      </c>
      <c r="C143" s="41">
        <v>1585000000</v>
      </c>
      <c r="D143" s="41">
        <f t="shared" si="9"/>
        <v>249978662.97848156</v>
      </c>
      <c r="E143" s="41">
        <v>285038.38424000004</v>
      </c>
      <c r="F143" s="42">
        <f t="shared" si="6"/>
        <v>7.8930000001288969E-2</v>
      </c>
      <c r="G143" s="54">
        <f t="shared" si="5"/>
        <v>7.8930000001288969E-2</v>
      </c>
    </row>
    <row r="144" spans="2:7" s="40" customFormat="1" x14ac:dyDescent="0.25">
      <c r="B144" s="6">
        <f t="shared" si="7"/>
        <v>125</v>
      </c>
      <c r="C144" s="41">
        <v>1585000000</v>
      </c>
      <c r="D144" s="41">
        <f t="shared" si="9"/>
        <v>249693624.59424156</v>
      </c>
      <c r="E144" s="41">
        <v>285038.38424000004</v>
      </c>
      <c r="F144" s="42">
        <f t="shared" si="6"/>
        <v>7.8840000001287491E-2</v>
      </c>
      <c r="G144" s="54">
        <f t="shared" si="5"/>
        <v>7.8840000001287491E-2</v>
      </c>
    </row>
    <row r="145" spans="2:7" s="40" customFormat="1" x14ac:dyDescent="0.25">
      <c r="B145" s="6">
        <f t="shared" si="7"/>
        <v>126</v>
      </c>
      <c r="C145" s="41">
        <v>1585000000</v>
      </c>
      <c r="D145" s="41">
        <f t="shared" si="9"/>
        <v>249408586.21000156</v>
      </c>
      <c r="E145" s="41">
        <v>285038.38424000004</v>
      </c>
      <c r="F145" s="42">
        <f t="shared" si="6"/>
        <v>7.8750000001286027E-2</v>
      </c>
      <c r="G145" s="54">
        <f t="shared" si="5"/>
        <v>7.8750000001286027E-2</v>
      </c>
    </row>
    <row r="146" spans="2:7" s="40" customFormat="1" x14ac:dyDescent="0.25">
      <c r="B146" s="6">
        <f t="shared" si="7"/>
        <v>127</v>
      </c>
      <c r="C146" s="41">
        <v>1585000000</v>
      </c>
      <c r="D146" s="41">
        <f t="shared" si="9"/>
        <v>249123547.82576156</v>
      </c>
      <c r="E146" s="41">
        <v>285038.38424000004</v>
      </c>
      <c r="F146" s="42">
        <f t="shared" si="6"/>
        <v>7.8660000001284563E-2</v>
      </c>
      <c r="G146" s="54">
        <f t="shared" si="5"/>
        <v>7.8660000001284563E-2</v>
      </c>
    </row>
    <row r="147" spans="2:7" s="40" customFormat="1" x14ac:dyDescent="0.25">
      <c r="B147" s="6">
        <f t="shared" si="7"/>
        <v>128</v>
      </c>
      <c r="C147" s="41">
        <v>1585000000</v>
      </c>
      <c r="D147" s="41">
        <f t="shared" si="9"/>
        <v>248838509.44152156</v>
      </c>
      <c r="E147" s="41">
        <v>285038.38424000004</v>
      </c>
      <c r="F147" s="42">
        <f t="shared" si="6"/>
        <v>7.8570000001283086E-2</v>
      </c>
      <c r="G147" s="54">
        <f t="shared" si="5"/>
        <v>7.8570000001283086E-2</v>
      </c>
    </row>
    <row r="148" spans="2:7" s="40" customFormat="1" x14ac:dyDescent="0.25">
      <c r="B148" s="6">
        <f t="shared" si="7"/>
        <v>129</v>
      </c>
      <c r="C148" s="41">
        <v>1585000000</v>
      </c>
      <c r="D148" s="41">
        <f t="shared" si="9"/>
        <v>248553471.05728155</v>
      </c>
      <c r="E148" s="41">
        <v>285038.38424000004</v>
      </c>
      <c r="F148" s="42">
        <f t="shared" si="6"/>
        <v>7.8480000001281622E-2</v>
      </c>
      <c r="G148" s="54">
        <f t="shared" si="5"/>
        <v>7.8480000001281622E-2</v>
      </c>
    </row>
    <row r="149" spans="2:7" s="40" customFormat="1" x14ac:dyDescent="0.25">
      <c r="B149" s="6">
        <f t="shared" si="7"/>
        <v>130</v>
      </c>
      <c r="C149" s="41">
        <v>1585000000</v>
      </c>
      <c r="D149" s="41">
        <f t="shared" si="9"/>
        <v>248268432.67304155</v>
      </c>
      <c r="E149" s="41">
        <v>285038.38424000004</v>
      </c>
      <c r="F149" s="42">
        <f t="shared" si="6"/>
        <v>7.8390000001280144E-2</v>
      </c>
      <c r="G149" s="54">
        <f t="shared" ref="G149:G212" si="10">F149</f>
        <v>7.8390000001280144E-2</v>
      </c>
    </row>
    <row r="150" spans="2:7" s="40" customFormat="1" x14ac:dyDescent="0.25">
      <c r="B150" s="6">
        <f t="shared" si="7"/>
        <v>131</v>
      </c>
      <c r="C150" s="41">
        <v>1585000000</v>
      </c>
      <c r="D150" s="41">
        <f t="shared" si="9"/>
        <v>247983394.28880155</v>
      </c>
      <c r="E150" s="41">
        <v>285038.38424000004</v>
      </c>
      <c r="F150" s="42">
        <f t="shared" ref="F150:F213" si="11">D150/(C150*245/366+C150*365/365+C150*120/365)</f>
        <v>7.830000000127868E-2</v>
      </c>
      <c r="G150" s="54">
        <f t="shared" si="10"/>
        <v>7.830000000127868E-2</v>
      </c>
    </row>
    <row r="151" spans="2:7" s="40" customFormat="1" x14ac:dyDescent="0.25">
      <c r="B151" s="6">
        <f t="shared" si="7"/>
        <v>132</v>
      </c>
      <c r="C151" s="41">
        <v>1585000000</v>
      </c>
      <c r="D151" s="41">
        <f t="shared" si="9"/>
        <v>247698355.90456155</v>
      </c>
      <c r="E151" s="41">
        <v>285038.38424000004</v>
      </c>
      <c r="F151" s="42">
        <f t="shared" si="11"/>
        <v>7.8210000001277216E-2</v>
      </c>
      <c r="G151" s="54">
        <f t="shared" si="10"/>
        <v>7.8210000001277216E-2</v>
      </c>
    </row>
    <row r="152" spans="2:7" s="40" customFormat="1" x14ac:dyDescent="0.25">
      <c r="B152" s="6">
        <f t="shared" si="7"/>
        <v>133</v>
      </c>
      <c r="C152" s="41">
        <v>1585000000</v>
      </c>
      <c r="D152" s="41">
        <f t="shared" si="9"/>
        <v>247413317.52032155</v>
      </c>
      <c r="E152" s="41">
        <v>285038.38424000004</v>
      </c>
      <c r="F152" s="42">
        <f t="shared" si="11"/>
        <v>7.8120000001275738E-2</v>
      </c>
      <c r="G152" s="54">
        <f t="shared" si="10"/>
        <v>7.8120000001275738E-2</v>
      </c>
    </row>
    <row r="153" spans="2:7" s="40" customFormat="1" x14ac:dyDescent="0.25">
      <c r="B153" s="6">
        <f t="shared" si="7"/>
        <v>134</v>
      </c>
      <c r="C153" s="41">
        <v>1585000000</v>
      </c>
      <c r="D153" s="41">
        <f t="shared" si="9"/>
        <v>247128279.13608155</v>
      </c>
      <c r="E153" s="41">
        <v>285038.38424000004</v>
      </c>
      <c r="F153" s="42">
        <f t="shared" si="11"/>
        <v>7.8030000001274274E-2</v>
      </c>
      <c r="G153" s="54">
        <f t="shared" si="10"/>
        <v>7.8030000001274274E-2</v>
      </c>
    </row>
    <row r="154" spans="2:7" s="40" customFormat="1" x14ac:dyDescent="0.25">
      <c r="B154" s="6">
        <f t="shared" si="7"/>
        <v>135</v>
      </c>
      <c r="C154" s="41">
        <v>1585000000</v>
      </c>
      <c r="D154" s="41">
        <f t="shared" si="9"/>
        <v>246843240.75184155</v>
      </c>
      <c r="E154" s="41">
        <v>285038.38424000004</v>
      </c>
      <c r="F154" s="42">
        <f t="shared" si="11"/>
        <v>7.7940000001272797E-2</v>
      </c>
      <c r="G154" s="54">
        <f t="shared" si="10"/>
        <v>7.7940000001272797E-2</v>
      </c>
    </row>
    <row r="155" spans="2:7" s="40" customFormat="1" x14ac:dyDescent="0.25">
      <c r="B155" s="6">
        <f t="shared" si="7"/>
        <v>136</v>
      </c>
      <c r="C155" s="41">
        <v>1585000000</v>
      </c>
      <c r="D155" s="41">
        <f t="shared" si="9"/>
        <v>246558202.36760154</v>
      </c>
      <c r="E155" s="41">
        <v>285038.38424000004</v>
      </c>
      <c r="F155" s="42">
        <f t="shared" si="11"/>
        <v>7.7850000001271333E-2</v>
      </c>
      <c r="G155" s="54">
        <f t="shared" si="10"/>
        <v>7.7850000001271333E-2</v>
      </c>
    </row>
    <row r="156" spans="2:7" s="40" customFormat="1" x14ac:dyDescent="0.25">
      <c r="B156" s="6">
        <f t="shared" si="7"/>
        <v>137</v>
      </c>
      <c r="C156" s="41">
        <v>1585000000</v>
      </c>
      <c r="D156" s="41">
        <f t="shared" si="9"/>
        <v>246273163.98336154</v>
      </c>
      <c r="E156" s="41">
        <v>285038.38424000004</v>
      </c>
      <c r="F156" s="42">
        <f t="shared" si="11"/>
        <v>7.7760000001269869E-2</v>
      </c>
      <c r="G156" s="54">
        <f t="shared" si="10"/>
        <v>7.7760000001269869E-2</v>
      </c>
    </row>
    <row r="157" spans="2:7" s="40" customFormat="1" x14ac:dyDescent="0.25">
      <c r="B157" s="6">
        <f t="shared" si="7"/>
        <v>138</v>
      </c>
      <c r="C157" s="41">
        <v>1585000000</v>
      </c>
      <c r="D157" s="41">
        <f t="shared" si="9"/>
        <v>245988125.59912154</v>
      </c>
      <c r="E157" s="41">
        <v>285038.38424000004</v>
      </c>
      <c r="F157" s="42">
        <f t="shared" si="11"/>
        <v>7.7670000001268391E-2</v>
      </c>
      <c r="G157" s="54">
        <f t="shared" si="10"/>
        <v>7.7670000001268391E-2</v>
      </c>
    </row>
    <row r="158" spans="2:7" s="40" customFormat="1" x14ac:dyDescent="0.25">
      <c r="B158" s="6">
        <f t="shared" si="7"/>
        <v>139</v>
      </c>
      <c r="C158" s="41">
        <v>1585000000</v>
      </c>
      <c r="D158" s="41">
        <f t="shared" si="9"/>
        <v>245703087.21488154</v>
      </c>
      <c r="E158" s="41">
        <v>285038.38424000004</v>
      </c>
      <c r="F158" s="42">
        <f t="shared" si="11"/>
        <v>7.7580000001266927E-2</v>
      </c>
      <c r="G158" s="54">
        <f t="shared" si="10"/>
        <v>7.7580000001266927E-2</v>
      </c>
    </row>
    <row r="159" spans="2:7" s="40" customFormat="1" x14ac:dyDescent="0.25">
      <c r="B159" s="6">
        <f t="shared" si="7"/>
        <v>140</v>
      </c>
      <c r="C159" s="41">
        <v>1585000000</v>
      </c>
      <c r="D159" s="41">
        <f t="shared" si="9"/>
        <v>245418048.83064154</v>
      </c>
      <c r="E159" s="41">
        <v>285038.38424000004</v>
      </c>
      <c r="F159" s="42">
        <f t="shared" si="11"/>
        <v>7.7490000001265449E-2</v>
      </c>
      <c r="G159" s="54">
        <f t="shared" si="10"/>
        <v>7.7490000001265449E-2</v>
      </c>
    </row>
    <row r="160" spans="2:7" s="40" customFormat="1" x14ac:dyDescent="0.25">
      <c r="B160" s="6">
        <f t="shared" si="7"/>
        <v>141</v>
      </c>
      <c r="C160" s="41">
        <v>1585000000</v>
      </c>
      <c r="D160" s="41">
        <f t="shared" si="9"/>
        <v>245133010.44640154</v>
      </c>
      <c r="E160" s="41">
        <v>285038.38424000004</v>
      </c>
      <c r="F160" s="42">
        <f t="shared" si="11"/>
        <v>7.7400000001263985E-2</v>
      </c>
      <c r="G160" s="54">
        <f t="shared" si="10"/>
        <v>7.7400000001263985E-2</v>
      </c>
    </row>
    <row r="161" spans="2:7" s="40" customFormat="1" x14ac:dyDescent="0.25">
      <c r="B161" s="6">
        <f t="shared" si="7"/>
        <v>142</v>
      </c>
      <c r="C161" s="41">
        <v>1585000000</v>
      </c>
      <c r="D161" s="41">
        <f t="shared" si="9"/>
        <v>244847972.06216154</v>
      </c>
      <c r="E161" s="41">
        <v>285038.38424000004</v>
      </c>
      <c r="F161" s="42">
        <f t="shared" si="11"/>
        <v>7.7310000001262508E-2</v>
      </c>
      <c r="G161" s="54">
        <f t="shared" si="10"/>
        <v>7.7310000001262508E-2</v>
      </c>
    </row>
    <row r="162" spans="2:7" s="40" customFormat="1" x14ac:dyDescent="0.25">
      <c r="B162" s="6">
        <f t="shared" si="7"/>
        <v>143</v>
      </c>
      <c r="C162" s="41">
        <v>1585000000</v>
      </c>
      <c r="D162" s="41">
        <f t="shared" si="9"/>
        <v>244562933.67792153</v>
      </c>
      <c r="E162" s="41">
        <v>285038.38424000004</v>
      </c>
      <c r="F162" s="42">
        <f t="shared" si="11"/>
        <v>7.7220000001261044E-2</v>
      </c>
      <c r="G162" s="54">
        <f t="shared" si="10"/>
        <v>7.7220000001261044E-2</v>
      </c>
    </row>
    <row r="163" spans="2:7" s="40" customFormat="1" x14ac:dyDescent="0.25">
      <c r="B163" s="6">
        <f t="shared" si="7"/>
        <v>144</v>
      </c>
      <c r="C163" s="41">
        <v>1585000000</v>
      </c>
      <c r="D163" s="41">
        <f t="shared" si="9"/>
        <v>244277895.29368153</v>
      </c>
      <c r="E163" s="41">
        <v>285038.38424000004</v>
      </c>
      <c r="F163" s="42">
        <f t="shared" si="11"/>
        <v>7.713000000125958E-2</v>
      </c>
      <c r="G163" s="54">
        <f t="shared" si="10"/>
        <v>7.713000000125958E-2</v>
      </c>
    </row>
    <row r="164" spans="2:7" s="40" customFormat="1" x14ac:dyDescent="0.25">
      <c r="B164" s="6">
        <f t="shared" si="7"/>
        <v>145</v>
      </c>
      <c r="C164" s="41">
        <v>1585000000</v>
      </c>
      <c r="D164" s="41">
        <f t="shared" si="9"/>
        <v>243992856.90944153</v>
      </c>
      <c r="E164" s="41">
        <v>285038.38424000004</v>
      </c>
      <c r="F164" s="42">
        <f t="shared" si="11"/>
        <v>7.7040000001258102E-2</v>
      </c>
      <c r="G164" s="54">
        <f t="shared" si="10"/>
        <v>7.7040000001258102E-2</v>
      </c>
    </row>
    <row r="165" spans="2:7" s="40" customFormat="1" x14ac:dyDescent="0.25">
      <c r="B165" s="6">
        <f t="shared" si="7"/>
        <v>146</v>
      </c>
      <c r="C165" s="41">
        <v>1585000000</v>
      </c>
      <c r="D165" s="41">
        <f t="shared" si="9"/>
        <v>243707818.52520153</v>
      </c>
      <c r="E165" s="41">
        <v>285038.38424000004</v>
      </c>
      <c r="F165" s="42">
        <f t="shared" si="11"/>
        <v>7.6950000001256638E-2</v>
      </c>
      <c r="G165" s="54">
        <f t="shared" si="10"/>
        <v>7.6950000001256638E-2</v>
      </c>
    </row>
    <row r="166" spans="2:7" s="40" customFormat="1" x14ac:dyDescent="0.25">
      <c r="B166" s="6">
        <f t="shared" si="7"/>
        <v>147</v>
      </c>
      <c r="C166" s="41">
        <v>1585000000</v>
      </c>
      <c r="D166" s="41">
        <f t="shared" si="9"/>
        <v>243422780.14096153</v>
      </c>
      <c r="E166" s="41">
        <v>285038.38424000004</v>
      </c>
      <c r="F166" s="42">
        <f t="shared" si="11"/>
        <v>7.686000000125516E-2</v>
      </c>
      <c r="G166" s="54">
        <f t="shared" si="10"/>
        <v>7.686000000125516E-2</v>
      </c>
    </row>
    <row r="167" spans="2:7" s="40" customFormat="1" x14ac:dyDescent="0.25">
      <c r="B167" s="6">
        <f t="shared" si="7"/>
        <v>148</v>
      </c>
      <c r="C167" s="41">
        <v>1585000000</v>
      </c>
      <c r="D167" s="41">
        <f t="shared" si="9"/>
        <v>243137741.75672153</v>
      </c>
      <c r="E167" s="41">
        <v>285038.38424000004</v>
      </c>
      <c r="F167" s="42">
        <f t="shared" si="11"/>
        <v>7.6770000001253696E-2</v>
      </c>
      <c r="G167" s="54">
        <f t="shared" si="10"/>
        <v>7.6770000001253696E-2</v>
      </c>
    </row>
    <row r="168" spans="2:7" s="40" customFormat="1" x14ac:dyDescent="0.25">
      <c r="B168" s="6">
        <f t="shared" ref="B168:B231" si="12">B167+1</f>
        <v>149</v>
      </c>
      <c r="C168" s="41">
        <v>1585000000</v>
      </c>
      <c r="D168" s="41">
        <f t="shared" si="9"/>
        <v>242852703.37248152</v>
      </c>
      <c r="E168" s="41">
        <v>285038.38424000004</v>
      </c>
      <c r="F168" s="42">
        <f t="shared" si="11"/>
        <v>7.6680000001252233E-2</v>
      </c>
      <c r="G168" s="54">
        <f t="shared" si="10"/>
        <v>7.6680000001252233E-2</v>
      </c>
    </row>
    <row r="169" spans="2:7" s="40" customFormat="1" x14ac:dyDescent="0.25">
      <c r="B169" s="6">
        <f t="shared" si="12"/>
        <v>150</v>
      </c>
      <c r="C169" s="41">
        <v>1585000000</v>
      </c>
      <c r="D169" s="41">
        <f t="shared" si="9"/>
        <v>242567664.98824152</v>
      </c>
      <c r="E169" s="41">
        <v>285038.38424000004</v>
      </c>
      <c r="F169" s="42">
        <f t="shared" si="11"/>
        <v>7.6590000001250755E-2</v>
      </c>
      <c r="G169" s="54">
        <f t="shared" si="10"/>
        <v>7.6590000001250755E-2</v>
      </c>
    </row>
    <row r="170" spans="2:7" s="40" customFormat="1" x14ac:dyDescent="0.25">
      <c r="B170" s="6">
        <f t="shared" si="12"/>
        <v>151</v>
      </c>
      <c r="C170" s="41">
        <v>1585000000</v>
      </c>
      <c r="D170" s="41">
        <f t="shared" si="9"/>
        <v>242282626.60400152</v>
      </c>
      <c r="E170" s="41">
        <v>285038.38424000004</v>
      </c>
      <c r="F170" s="42">
        <f t="shared" si="11"/>
        <v>7.6500000001249291E-2</v>
      </c>
      <c r="G170" s="54">
        <f t="shared" si="10"/>
        <v>7.6500000001249291E-2</v>
      </c>
    </row>
    <row r="171" spans="2:7" s="40" customFormat="1" x14ac:dyDescent="0.25">
      <c r="B171" s="6">
        <f t="shared" si="12"/>
        <v>152</v>
      </c>
      <c r="C171" s="41">
        <v>1585000000</v>
      </c>
      <c r="D171" s="41">
        <f t="shared" si="9"/>
        <v>241997588.21976152</v>
      </c>
      <c r="E171" s="41">
        <v>285038.38424000004</v>
      </c>
      <c r="F171" s="42">
        <f t="shared" si="11"/>
        <v>7.6410000001247813E-2</v>
      </c>
      <c r="G171" s="54">
        <f t="shared" si="10"/>
        <v>7.6410000001247813E-2</v>
      </c>
    </row>
    <row r="172" spans="2:7" s="40" customFormat="1" x14ac:dyDescent="0.25">
      <c r="B172" s="6">
        <f t="shared" si="12"/>
        <v>153</v>
      </c>
      <c r="C172" s="41">
        <v>1585000000</v>
      </c>
      <c r="D172" s="41">
        <f t="shared" si="9"/>
        <v>241712549.83552152</v>
      </c>
      <c r="E172" s="41">
        <v>285038.38424000004</v>
      </c>
      <c r="F172" s="42">
        <f t="shared" si="11"/>
        <v>7.6320000001246349E-2</v>
      </c>
      <c r="G172" s="54">
        <f t="shared" si="10"/>
        <v>7.6320000001246349E-2</v>
      </c>
    </row>
    <row r="173" spans="2:7" s="40" customFormat="1" x14ac:dyDescent="0.25">
      <c r="B173" s="6">
        <f t="shared" si="12"/>
        <v>154</v>
      </c>
      <c r="C173" s="41">
        <v>1585000000</v>
      </c>
      <c r="D173" s="41">
        <f t="shared" ref="D173:D236" si="13">D172-E173</f>
        <v>241427511.45128152</v>
      </c>
      <c r="E173" s="41">
        <v>285038.38424000004</v>
      </c>
      <c r="F173" s="42">
        <f t="shared" si="11"/>
        <v>7.6230000001244885E-2</v>
      </c>
      <c r="G173" s="54">
        <f t="shared" si="10"/>
        <v>7.6230000001244885E-2</v>
      </c>
    </row>
    <row r="174" spans="2:7" s="40" customFormat="1" x14ac:dyDescent="0.25">
      <c r="B174" s="6">
        <f t="shared" si="12"/>
        <v>155</v>
      </c>
      <c r="C174" s="41">
        <v>1585000000</v>
      </c>
      <c r="D174" s="41">
        <f t="shared" si="13"/>
        <v>241142473.06704152</v>
      </c>
      <c r="E174" s="41">
        <v>285038.38424000004</v>
      </c>
      <c r="F174" s="42">
        <f t="shared" si="11"/>
        <v>7.6140000001243408E-2</v>
      </c>
      <c r="G174" s="54">
        <f t="shared" si="10"/>
        <v>7.6140000001243408E-2</v>
      </c>
    </row>
    <row r="175" spans="2:7" s="40" customFormat="1" x14ac:dyDescent="0.25">
      <c r="B175" s="6">
        <f t="shared" si="12"/>
        <v>156</v>
      </c>
      <c r="C175" s="41">
        <v>1585000000</v>
      </c>
      <c r="D175" s="41">
        <f t="shared" si="13"/>
        <v>240857434.68280151</v>
      </c>
      <c r="E175" s="41">
        <v>285038.38424000004</v>
      </c>
      <c r="F175" s="42">
        <f t="shared" si="11"/>
        <v>7.6050000001241944E-2</v>
      </c>
      <c r="G175" s="54">
        <f t="shared" si="10"/>
        <v>7.6050000001241944E-2</v>
      </c>
    </row>
    <row r="176" spans="2:7" s="40" customFormat="1" x14ac:dyDescent="0.25">
      <c r="B176" s="6">
        <f t="shared" si="12"/>
        <v>157</v>
      </c>
      <c r="C176" s="41">
        <v>1585000000</v>
      </c>
      <c r="D176" s="41">
        <f t="shared" si="13"/>
        <v>240572396.29856151</v>
      </c>
      <c r="E176" s="41">
        <v>285038.38424000004</v>
      </c>
      <c r="F176" s="42">
        <f t="shared" si="11"/>
        <v>7.5960000001240466E-2</v>
      </c>
      <c r="G176" s="54">
        <f t="shared" si="10"/>
        <v>7.5960000001240466E-2</v>
      </c>
    </row>
    <row r="177" spans="2:7" s="40" customFormat="1" x14ac:dyDescent="0.25">
      <c r="B177" s="6">
        <f t="shared" si="12"/>
        <v>158</v>
      </c>
      <c r="C177" s="41">
        <v>1585000000</v>
      </c>
      <c r="D177" s="41">
        <f t="shared" si="13"/>
        <v>240287357.91432151</v>
      </c>
      <c r="E177" s="41">
        <v>285038.38424000004</v>
      </c>
      <c r="F177" s="42">
        <f t="shared" si="11"/>
        <v>7.5870000001239002E-2</v>
      </c>
      <c r="G177" s="54">
        <f t="shared" si="10"/>
        <v>7.5870000001239002E-2</v>
      </c>
    </row>
    <row r="178" spans="2:7" s="40" customFormat="1" x14ac:dyDescent="0.25">
      <c r="B178" s="6">
        <f t="shared" si="12"/>
        <v>159</v>
      </c>
      <c r="C178" s="41">
        <v>1585000000</v>
      </c>
      <c r="D178" s="41">
        <f t="shared" si="13"/>
        <v>240002319.53008151</v>
      </c>
      <c r="E178" s="41">
        <v>285038.38424000004</v>
      </c>
      <c r="F178" s="42">
        <f t="shared" si="11"/>
        <v>7.5780000001237524E-2</v>
      </c>
      <c r="G178" s="54">
        <f t="shared" si="10"/>
        <v>7.5780000001237524E-2</v>
      </c>
    </row>
    <row r="179" spans="2:7" s="40" customFormat="1" x14ac:dyDescent="0.25">
      <c r="B179" s="6">
        <f t="shared" si="12"/>
        <v>160</v>
      </c>
      <c r="C179" s="41">
        <v>1585000000</v>
      </c>
      <c r="D179" s="41">
        <f t="shared" si="13"/>
        <v>239717281.14584151</v>
      </c>
      <c r="E179" s="41">
        <v>285038.38424000004</v>
      </c>
      <c r="F179" s="42">
        <f t="shared" si="11"/>
        <v>7.569000000123606E-2</v>
      </c>
      <c r="G179" s="54">
        <f t="shared" si="10"/>
        <v>7.569000000123606E-2</v>
      </c>
    </row>
    <row r="180" spans="2:7" s="40" customFormat="1" x14ac:dyDescent="0.25">
      <c r="B180" s="6">
        <f t="shared" si="12"/>
        <v>161</v>
      </c>
      <c r="C180" s="41">
        <v>1585000000</v>
      </c>
      <c r="D180" s="41">
        <f t="shared" si="13"/>
        <v>239432242.76160151</v>
      </c>
      <c r="E180" s="41">
        <v>285038.38424000004</v>
      </c>
      <c r="F180" s="42">
        <f t="shared" si="11"/>
        <v>7.5600000001234596E-2</v>
      </c>
      <c r="G180" s="54">
        <f t="shared" si="10"/>
        <v>7.5600000001234596E-2</v>
      </c>
    </row>
    <row r="181" spans="2:7" s="40" customFormat="1" x14ac:dyDescent="0.25">
      <c r="B181" s="6">
        <f t="shared" si="12"/>
        <v>162</v>
      </c>
      <c r="C181" s="41">
        <v>1585000000</v>
      </c>
      <c r="D181" s="41">
        <f t="shared" si="13"/>
        <v>239147204.37736151</v>
      </c>
      <c r="E181" s="41">
        <v>285038.38424000004</v>
      </c>
      <c r="F181" s="42">
        <f t="shared" si="11"/>
        <v>7.5510000001233119E-2</v>
      </c>
      <c r="G181" s="54">
        <f t="shared" si="10"/>
        <v>7.5510000001233119E-2</v>
      </c>
    </row>
    <row r="182" spans="2:7" s="40" customFormat="1" x14ac:dyDescent="0.25">
      <c r="B182" s="6">
        <f t="shared" si="12"/>
        <v>163</v>
      </c>
      <c r="C182" s="41">
        <v>1585000000</v>
      </c>
      <c r="D182" s="41">
        <f t="shared" si="13"/>
        <v>238862165.9931215</v>
      </c>
      <c r="E182" s="41">
        <v>285038.38424000004</v>
      </c>
      <c r="F182" s="42">
        <f t="shared" si="11"/>
        <v>7.5420000001231655E-2</v>
      </c>
      <c r="G182" s="54">
        <f t="shared" si="10"/>
        <v>7.5420000001231655E-2</v>
      </c>
    </row>
    <row r="183" spans="2:7" s="40" customFormat="1" x14ac:dyDescent="0.25">
      <c r="B183" s="6">
        <f t="shared" si="12"/>
        <v>164</v>
      </c>
      <c r="C183" s="41">
        <v>1585000000</v>
      </c>
      <c r="D183" s="41">
        <f t="shared" si="13"/>
        <v>238577127.6088815</v>
      </c>
      <c r="E183" s="41">
        <v>285038.38424000004</v>
      </c>
      <c r="F183" s="42">
        <f t="shared" si="11"/>
        <v>7.5330000001230177E-2</v>
      </c>
      <c r="G183" s="54">
        <f t="shared" si="10"/>
        <v>7.5330000001230177E-2</v>
      </c>
    </row>
    <row r="184" spans="2:7" s="40" customFormat="1" x14ac:dyDescent="0.25">
      <c r="B184" s="6">
        <f t="shared" si="12"/>
        <v>165</v>
      </c>
      <c r="C184" s="41">
        <v>1585000000</v>
      </c>
      <c r="D184" s="41">
        <f t="shared" si="13"/>
        <v>238292089.2246415</v>
      </c>
      <c r="E184" s="41">
        <v>285038.38424000004</v>
      </c>
      <c r="F184" s="42">
        <f t="shared" si="11"/>
        <v>7.5240000001228713E-2</v>
      </c>
      <c r="G184" s="54">
        <f t="shared" si="10"/>
        <v>7.5240000001228713E-2</v>
      </c>
    </row>
    <row r="185" spans="2:7" s="40" customFormat="1" x14ac:dyDescent="0.25">
      <c r="B185" s="6">
        <f t="shared" si="12"/>
        <v>166</v>
      </c>
      <c r="C185" s="41">
        <v>1585000000</v>
      </c>
      <c r="D185" s="41">
        <f t="shared" si="13"/>
        <v>238007050.8404015</v>
      </c>
      <c r="E185" s="41">
        <v>285038.38424000004</v>
      </c>
      <c r="F185" s="42">
        <f t="shared" si="11"/>
        <v>7.5150000001227249E-2</v>
      </c>
      <c r="G185" s="54">
        <f t="shared" si="10"/>
        <v>7.5150000001227249E-2</v>
      </c>
    </row>
    <row r="186" spans="2:7" s="40" customFormat="1" x14ac:dyDescent="0.25">
      <c r="B186" s="6">
        <f t="shared" si="12"/>
        <v>167</v>
      </c>
      <c r="C186" s="41">
        <v>1585000000</v>
      </c>
      <c r="D186" s="41">
        <f t="shared" si="13"/>
        <v>237722012.4561615</v>
      </c>
      <c r="E186" s="41">
        <v>285038.38424000004</v>
      </c>
      <c r="F186" s="42">
        <f t="shared" si="11"/>
        <v>7.5060000001225771E-2</v>
      </c>
      <c r="G186" s="54">
        <f t="shared" si="10"/>
        <v>7.5060000001225771E-2</v>
      </c>
    </row>
    <row r="187" spans="2:7" s="40" customFormat="1" x14ac:dyDescent="0.25">
      <c r="B187" s="6">
        <f t="shared" si="12"/>
        <v>168</v>
      </c>
      <c r="C187" s="41">
        <v>1585000000</v>
      </c>
      <c r="D187" s="41">
        <f t="shared" si="13"/>
        <v>237436974.0719215</v>
      </c>
      <c r="E187" s="41">
        <v>285038.38424000004</v>
      </c>
      <c r="F187" s="42">
        <f t="shared" si="11"/>
        <v>7.4970000001224307E-2</v>
      </c>
      <c r="G187" s="54">
        <f t="shared" si="10"/>
        <v>7.4970000001224307E-2</v>
      </c>
    </row>
    <row r="188" spans="2:7" s="40" customFormat="1" x14ac:dyDescent="0.25">
      <c r="B188" s="6">
        <f t="shared" si="12"/>
        <v>169</v>
      </c>
      <c r="C188" s="41">
        <v>1585000000</v>
      </c>
      <c r="D188" s="41">
        <f t="shared" si="13"/>
        <v>237151935.6876815</v>
      </c>
      <c r="E188" s="41">
        <v>285038.38424000004</v>
      </c>
      <c r="F188" s="42">
        <f t="shared" si="11"/>
        <v>7.488000000122283E-2</v>
      </c>
      <c r="G188" s="54">
        <f t="shared" si="10"/>
        <v>7.488000000122283E-2</v>
      </c>
    </row>
    <row r="189" spans="2:7" s="40" customFormat="1" x14ac:dyDescent="0.25">
      <c r="B189" s="6">
        <f t="shared" si="12"/>
        <v>170</v>
      </c>
      <c r="C189" s="41">
        <v>1585000000</v>
      </c>
      <c r="D189" s="41">
        <f t="shared" si="13"/>
        <v>236866897.30344149</v>
      </c>
      <c r="E189" s="41">
        <v>285038.38424000004</v>
      </c>
      <c r="F189" s="42">
        <f t="shared" si="11"/>
        <v>7.4790000001221366E-2</v>
      </c>
      <c r="G189" s="54">
        <f t="shared" si="10"/>
        <v>7.4790000001221366E-2</v>
      </c>
    </row>
    <row r="190" spans="2:7" s="40" customFormat="1" x14ac:dyDescent="0.25">
      <c r="B190" s="6">
        <f t="shared" si="12"/>
        <v>171</v>
      </c>
      <c r="C190" s="41">
        <v>1585000000</v>
      </c>
      <c r="D190" s="41">
        <f t="shared" si="13"/>
        <v>236581858.91920149</v>
      </c>
      <c r="E190" s="41">
        <v>285038.38424000004</v>
      </c>
      <c r="F190" s="42">
        <f t="shared" si="11"/>
        <v>7.4700000001219888E-2</v>
      </c>
      <c r="G190" s="54">
        <f t="shared" si="10"/>
        <v>7.4700000001219888E-2</v>
      </c>
    </row>
    <row r="191" spans="2:7" s="40" customFormat="1" x14ac:dyDescent="0.25">
      <c r="B191" s="6">
        <f t="shared" si="12"/>
        <v>172</v>
      </c>
      <c r="C191" s="41">
        <v>1585000000</v>
      </c>
      <c r="D191" s="41">
        <f t="shared" si="13"/>
        <v>236296820.53496149</v>
      </c>
      <c r="E191" s="41">
        <v>285038.38424000004</v>
      </c>
      <c r="F191" s="42">
        <f t="shared" si="11"/>
        <v>7.4610000001218424E-2</v>
      </c>
      <c r="G191" s="54">
        <f t="shared" si="10"/>
        <v>7.4610000001218424E-2</v>
      </c>
    </row>
    <row r="192" spans="2:7" s="40" customFormat="1" x14ac:dyDescent="0.25">
      <c r="B192" s="6">
        <f t="shared" si="12"/>
        <v>173</v>
      </c>
      <c r="C192" s="41">
        <v>1585000000</v>
      </c>
      <c r="D192" s="41">
        <f t="shared" si="13"/>
        <v>236011782.15072149</v>
      </c>
      <c r="E192" s="41">
        <v>285038.38424000004</v>
      </c>
      <c r="F192" s="42">
        <f t="shared" si="11"/>
        <v>7.452000000121696E-2</v>
      </c>
      <c r="G192" s="54">
        <f t="shared" si="10"/>
        <v>7.452000000121696E-2</v>
      </c>
    </row>
    <row r="193" spans="2:7" s="40" customFormat="1" x14ac:dyDescent="0.25">
      <c r="B193" s="6">
        <f t="shared" si="12"/>
        <v>174</v>
      </c>
      <c r="C193" s="41">
        <v>1585000000</v>
      </c>
      <c r="D193" s="41">
        <f t="shared" si="13"/>
        <v>235726743.76648149</v>
      </c>
      <c r="E193" s="41">
        <v>285038.38424000004</v>
      </c>
      <c r="F193" s="42">
        <f t="shared" si="11"/>
        <v>7.4430000001215482E-2</v>
      </c>
      <c r="G193" s="54">
        <f t="shared" si="10"/>
        <v>7.4430000001215482E-2</v>
      </c>
    </row>
    <row r="194" spans="2:7" s="40" customFormat="1" x14ac:dyDescent="0.25">
      <c r="B194" s="6">
        <f t="shared" si="12"/>
        <v>175</v>
      </c>
      <c r="C194" s="41">
        <v>1585000000</v>
      </c>
      <c r="D194" s="41">
        <f t="shared" si="13"/>
        <v>235441705.38224149</v>
      </c>
      <c r="E194" s="41">
        <v>285038.38424000004</v>
      </c>
      <c r="F194" s="42">
        <f t="shared" si="11"/>
        <v>7.4340000001214018E-2</v>
      </c>
      <c r="G194" s="54">
        <f t="shared" si="10"/>
        <v>7.4340000001214018E-2</v>
      </c>
    </row>
    <row r="195" spans="2:7" s="40" customFormat="1" x14ac:dyDescent="0.25">
      <c r="B195" s="6">
        <f t="shared" si="12"/>
        <v>176</v>
      </c>
      <c r="C195" s="41">
        <v>1585000000</v>
      </c>
      <c r="D195" s="41">
        <f t="shared" si="13"/>
        <v>235156666.99800149</v>
      </c>
      <c r="E195" s="41">
        <v>285038.38424000004</v>
      </c>
      <c r="F195" s="42">
        <f t="shared" si="11"/>
        <v>7.4250000001212541E-2</v>
      </c>
      <c r="G195" s="54">
        <f t="shared" si="10"/>
        <v>7.4250000001212541E-2</v>
      </c>
    </row>
    <row r="196" spans="2:7" s="40" customFormat="1" x14ac:dyDescent="0.25">
      <c r="B196" s="6">
        <f t="shared" si="12"/>
        <v>177</v>
      </c>
      <c r="C196" s="41">
        <v>1585000000</v>
      </c>
      <c r="D196" s="41">
        <f t="shared" si="13"/>
        <v>234871628.61376148</v>
      </c>
      <c r="E196" s="41">
        <v>285038.38424000004</v>
      </c>
      <c r="F196" s="42">
        <f t="shared" si="11"/>
        <v>7.4160000001211077E-2</v>
      </c>
      <c r="G196" s="54">
        <f t="shared" si="10"/>
        <v>7.4160000001211077E-2</v>
      </c>
    </row>
    <row r="197" spans="2:7" s="40" customFormat="1" x14ac:dyDescent="0.25">
      <c r="B197" s="6">
        <f t="shared" si="12"/>
        <v>178</v>
      </c>
      <c r="C197" s="41">
        <v>1585000000</v>
      </c>
      <c r="D197" s="41">
        <f t="shared" si="13"/>
        <v>234586590.22952148</v>
      </c>
      <c r="E197" s="41">
        <v>285038.38424000004</v>
      </c>
      <c r="F197" s="42">
        <f t="shared" si="11"/>
        <v>7.4070000001209613E-2</v>
      </c>
      <c r="G197" s="54">
        <f t="shared" si="10"/>
        <v>7.4070000001209613E-2</v>
      </c>
    </row>
    <row r="198" spans="2:7" s="40" customFormat="1" x14ac:dyDescent="0.25">
      <c r="B198" s="6">
        <f t="shared" si="12"/>
        <v>179</v>
      </c>
      <c r="C198" s="41">
        <v>1585000000</v>
      </c>
      <c r="D198" s="41">
        <f t="shared" si="13"/>
        <v>234301551.84528148</v>
      </c>
      <c r="E198" s="41">
        <v>285038.38424000004</v>
      </c>
      <c r="F198" s="42">
        <f t="shared" si="11"/>
        <v>7.3980000001208135E-2</v>
      </c>
      <c r="G198" s="54">
        <f t="shared" si="10"/>
        <v>7.3980000001208135E-2</v>
      </c>
    </row>
    <row r="199" spans="2:7" s="40" customFormat="1" x14ac:dyDescent="0.25">
      <c r="B199" s="6">
        <f t="shared" si="12"/>
        <v>180</v>
      </c>
      <c r="C199" s="41">
        <v>1585000000</v>
      </c>
      <c r="D199" s="41">
        <f t="shared" si="13"/>
        <v>234016513.46104148</v>
      </c>
      <c r="E199" s="41">
        <v>285038.38424000004</v>
      </c>
      <c r="F199" s="42">
        <f t="shared" si="11"/>
        <v>7.3890000001206671E-2</v>
      </c>
      <c r="G199" s="54">
        <f t="shared" si="10"/>
        <v>7.3890000001206671E-2</v>
      </c>
    </row>
    <row r="200" spans="2:7" s="40" customFormat="1" x14ac:dyDescent="0.25">
      <c r="B200" s="6">
        <f t="shared" si="12"/>
        <v>181</v>
      </c>
      <c r="C200" s="41">
        <v>1585000000</v>
      </c>
      <c r="D200" s="41">
        <f t="shared" si="13"/>
        <v>233731475.07680148</v>
      </c>
      <c r="E200" s="41">
        <v>285038.38424000004</v>
      </c>
      <c r="F200" s="42">
        <f t="shared" si="11"/>
        <v>7.3800000001205193E-2</v>
      </c>
      <c r="G200" s="54">
        <f t="shared" si="10"/>
        <v>7.3800000001205193E-2</v>
      </c>
    </row>
    <row r="201" spans="2:7" s="40" customFormat="1" x14ac:dyDescent="0.25">
      <c r="B201" s="6">
        <f t="shared" si="12"/>
        <v>182</v>
      </c>
      <c r="C201" s="41">
        <v>1585000000</v>
      </c>
      <c r="D201" s="41">
        <f t="shared" si="13"/>
        <v>233446436.69256148</v>
      </c>
      <c r="E201" s="41">
        <v>285038.38424000004</v>
      </c>
      <c r="F201" s="42">
        <f t="shared" si="11"/>
        <v>7.3710000001203729E-2</v>
      </c>
      <c r="G201" s="54">
        <f t="shared" si="10"/>
        <v>7.3710000001203729E-2</v>
      </c>
    </row>
    <row r="202" spans="2:7" s="40" customFormat="1" x14ac:dyDescent="0.25">
      <c r="B202" s="6">
        <f t="shared" si="12"/>
        <v>183</v>
      </c>
      <c r="C202" s="41">
        <v>1585000000</v>
      </c>
      <c r="D202" s="41">
        <f t="shared" si="13"/>
        <v>233161398.30832148</v>
      </c>
      <c r="E202" s="41">
        <v>285038.38424000004</v>
      </c>
      <c r="F202" s="42">
        <f t="shared" si="11"/>
        <v>7.3620000001202265E-2</v>
      </c>
      <c r="G202" s="54">
        <f t="shared" si="10"/>
        <v>7.3620000001202265E-2</v>
      </c>
    </row>
    <row r="203" spans="2:7" s="40" customFormat="1" x14ac:dyDescent="0.25">
      <c r="B203" s="6">
        <f t="shared" si="12"/>
        <v>184</v>
      </c>
      <c r="C203" s="41">
        <v>1585000000</v>
      </c>
      <c r="D203" s="41">
        <f t="shared" si="13"/>
        <v>232876359.92408147</v>
      </c>
      <c r="E203" s="41">
        <v>285038.38424000004</v>
      </c>
      <c r="F203" s="42">
        <f t="shared" si="11"/>
        <v>7.3530000001200788E-2</v>
      </c>
      <c r="G203" s="54">
        <f t="shared" si="10"/>
        <v>7.3530000001200788E-2</v>
      </c>
    </row>
    <row r="204" spans="2:7" s="40" customFormat="1" x14ac:dyDescent="0.25">
      <c r="B204" s="6">
        <f t="shared" si="12"/>
        <v>185</v>
      </c>
      <c r="C204" s="41">
        <v>1585000000</v>
      </c>
      <c r="D204" s="41">
        <f t="shared" si="13"/>
        <v>232591321.53984147</v>
      </c>
      <c r="E204" s="41">
        <v>285038.38424000004</v>
      </c>
      <c r="F204" s="42">
        <f t="shared" si="11"/>
        <v>7.3440000001199324E-2</v>
      </c>
      <c r="G204" s="54">
        <f t="shared" si="10"/>
        <v>7.3440000001199324E-2</v>
      </c>
    </row>
    <row r="205" spans="2:7" s="40" customFormat="1" x14ac:dyDescent="0.25">
      <c r="B205" s="6">
        <f t="shared" si="12"/>
        <v>186</v>
      </c>
      <c r="C205" s="41">
        <v>1585000000</v>
      </c>
      <c r="D205" s="41">
        <f t="shared" si="13"/>
        <v>232306283.15560147</v>
      </c>
      <c r="E205" s="41">
        <v>285038.38424000004</v>
      </c>
      <c r="F205" s="42">
        <f t="shared" si="11"/>
        <v>7.3350000001197846E-2</v>
      </c>
      <c r="G205" s="54">
        <f t="shared" si="10"/>
        <v>7.3350000001197846E-2</v>
      </c>
    </row>
    <row r="206" spans="2:7" s="40" customFormat="1" x14ac:dyDescent="0.25">
      <c r="B206" s="6">
        <f t="shared" si="12"/>
        <v>187</v>
      </c>
      <c r="C206" s="41">
        <v>1585000000</v>
      </c>
      <c r="D206" s="41">
        <f t="shared" si="13"/>
        <v>232021244.77136147</v>
      </c>
      <c r="E206" s="41">
        <v>285038.38424000004</v>
      </c>
      <c r="F206" s="42">
        <f t="shared" si="11"/>
        <v>7.3260000001196382E-2</v>
      </c>
      <c r="G206" s="54">
        <f t="shared" si="10"/>
        <v>7.3260000001196382E-2</v>
      </c>
    </row>
    <row r="207" spans="2:7" s="40" customFormat="1" x14ac:dyDescent="0.25">
      <c r="B207" s="6">
        <f t="shared" si="12"/>
        <v>188</v>
      </c>
      <c r="C207" s="41">
        <v>1585000000</v>
      </c>
      <c r="D207" s="41">
        <f t="shared" si="13"/>
        <v>231736206.38712147</v>
      </c>
      <c r="E207" s="41">
        <v>285038.38424000004</v>
      </c>
      <c r="F207" s="42">
        <f t="shared" si="11"/>
        <v>7.3170000001194904E-2</v>
      </c>
      <c r="G207" s="54">
        <f t="shared" si="10"/>
        <v>7.3170000001194904E-2</v>
      </c>
    </row>
    <row r="208" spans="2:7" s="40" customFormat="1" x14ac:dyDescent="0.25">
      <c r="B208" s="6">
        <f t="shared" si="12"/>
        <v>189</v>
      </c>
      <c r="C208" s="41">
        <v>1585000000</v>
      </c>
      <c r="D208" s="41">
        <f t="shared" si="13"/>
        <v>231451168.00288147</v>
      </c>
      <c r="E208" s="41">
        <v>285038.38424000004</v>
      </c>
      <c r="F208" s="42">
        <f t="shared" si="11"/>
        <v>7.308000000119344E-2</v>
      </c>
      <c r="G208" s="54">
        <f t="shared" si="10"/>
        <v>7.308000000119344E-2</v>
      </c>
    </row>
    <row r="209" spans="2:7" s="40" customFormat="1" x14ac:dyDescent="0.25">
      <c r="B209" s="6">
        <f t="shared" si="12"/>
        <v>190</v>
      </c>
      <c r="C209" s="41">
        <v>1585000000</v>
      </c>
      <c r="D209" s="41">
        <f t="shared" si="13"/>
        <v>231166129.61864147</v>
      </c>
      <c r="E209" s="41">
        <v>285038.38424000004</v>
      </c>
      <c r="F209" s="42">
        <f t="shared" si="11"/>
        <v>7.2990000001191976E-2</v>
      </c>
      <c r="G209" s="54">
        <f t="shared" si="10"/>
        <v>7.2990000001191976E-2</v>
      </c>
    </row>
    <row r="210" spans="2:7" s="40" customFormat="1" x14ac:dyDescent="0.25">
      <c r="B210" s="6">
        <f t="shared" si="12"/>
        <v>191</v>
      </c>
      <c r="C210" s="41">
        <v>1585000000</v>
      </c>
      <c r="D210" s="41">
        <f t="shared" si="13"/>
        <v>230881091.23440146</v>
      </c>
      <c r="E210" s="41">
        <v>285038.38424000004</v>
      </c>
      <c r="F210" s="42">
        <f t="shared" si="11"/>
        <v>7.2900000001190499E-2</v>
      </c>
      <c r="G210" s="54">
        <f t="shared" si="10"/>
        <v>7.2900000001190499E-2</v>
      </c>
    </row>
    <row r="211" spans="2:7" s="40" customFormat="1" x14ac:dyDescent="0.25">
      <c r="B211" s="6">
        <f t="shared" si="12"/>
        <v>192</v>
      </c>
      <c r="C211" s="41">
        <v>1585000000</v>
      </c>
      <c r="D211" s="41">
        <f t="shared" si="13"/>
        <v>230596052.85016146</v>
      </c>
      <c r="E211" s="41">
        <v>285038.38424000004</v>
      </c>
      <c r="F211" s="42">
        <f t="shared" si="11"/>
        <v>7.2810000001189035E-2</v>
      </c>
      <c r="G211" s="54">
        <f t="shared" si="10"/>
        <v>7.2810000001189035E-2</v>
      </c>
    </row>
    <row r="212" spans="2:7" s="40" customFormat="1" x14ac:dyDescent="0.25">
      <c r="B212" s="6">
        <f t="shared" si="12"/>
        <v>193</v>
      </c>
      <c r="C212" s="41">
        <v>1585000000</v>
      </c>
      <c r="D212" s="41">
        <f t="shared" si="13"/>
        <v>230311014.46592146</v>
      </c>
      <c r="E212" s="41">
        <v>285038.38424000004</v>
      </c>
      <c r="F212" s="42">
        <f t="shared" si="11"/>
        <v>7.2720000001187557E-2</v>
      </c>
      <c r="G212" s="54">
        <f t="shared" si="10"/>
        <v>7.2720000001187557E-2</v>
      </c>
    </row>
    <row r="213" spans="2:7" s="40" customFormat="1" x14ac:dyDescent="0.25">
      <c r="B213" s="6">
        <f t="shared" si="12"/>
        <v>194</v>
      </c>
      <c r="C213" s="41">
        <v>1585000000</v>
      </c>
      <c r="D213" s="41">
        <f t="shared" si="13"/>
        <v>230025976.08168146</v>
      </c>
      <c r="E213" s="41">
        <v>285038.38424000004</v>
      </c>
      <c r="F213" s="42">
        <f t="shared" si="11"/>
        <v>7.2630000001186093E-2</v>
      </c>
      <c r="G213" s="54">
        <f t="shared" ref="G213:G276" si="14">F213</f>
        <v>7.2630000001186093E-2</v>
      </c>
    </row>
    <row r="214" spans="2:7" s="40" customFormat="1" x14ac:dyDescent="0.25">
      <c r="B214" s="6">
        <f t="shared" si="12"/>
        <v>195</v>
      </c>
      <c r="C214" s="41">
        <v>1585000000</v>
      </c>
      <c r="D214" s="41">
        <f t="shared" si="13"/>
        <v>229740937.69744146</v>
      </c>
      <c r="E214" s="41">
        <v>285038.38424000004</v>
      </c>
      <c r="F214" s="42">
        <f t="shared" ref="F214:F277" si="15">D214/(C214*245/366+C214*365/365+C214*120/365)</f>
        <v>7.2540000001184629E-2</v>
      </c>
      <c r="G214" s="54">
        <f t="shared" si="14"/>
        <v>7.2540000001184629E-2</v>
      </c>
    </row>
    <row r="215" spans="2:7" s="40" customFormat="1" x14ac:dyDescent="0.25">
      <c r="B215" s="6">
        <f t="shared" si="12"/>
        <v>196</v>
      </c>
      <c r="C215" s="41">
        <v>1585000000</v>
      </c>
      <c r="D215" s="41">
        <f t="shared" si="13"/>
        <v>229455899.31320146</v>
      </c>
      <c r="E215" s="41">
        <v>285038.38424000004</v>
      </c>
      <c r="F215" s="42">
        <f t="shared" si="15"/>
        <v>7.2450000001183151E-2</v>
      </c>
      <c r="G215" s="54">
        <f t="shared" si="14"/>
        <v>7.2450000001183151E-2</v>
      </c>
    </row>
    <row r="216" spans="2:7" s="40" customFormat="1" x14ac:dyDescent="0.25">
      <c r="B216" s="6">
        <f t="shared" si="12"/>
        <v>197</v>
      </c>
      <c r="C216" s="41">
        <v>1585000000</v>
      </c>
      <c r="D216" s="41">
        <f t="shared" si="13"/>
        <v>229170860.92896146</v>
      </c>
      <c r="E216" s="41">
        <v>285038.38424000004</v>
      </c>
      <c r="F216" s="42">
        <f t="shared" si="15"/>
        <v>7.2360000001181687E-2</v>
      </c>
      <c r="G216" s="54">
        <f t="shared" si="14"/>
        <v>7.2360000001181687E-2</v>
      </c>
    </row>
    <row r="217" spans="2:7" s="40" customFormat="1" x14ac:dyDescent="0.25">
      <c r="B217" s="6">
        <f t="shared" si="12"/>
        <v>198</v>
      </c>
      <c r="C217" s="41">
        <v>1585000000</v>
      </c>
      <c r="D217" s="41">
        <f t="shared" si="13"/>
        <v>228885822.54472145</v>
      </c>
      <c r="E217" s="41">
        <v>285038.38424000004</v>
      </c>
      <c r="F217" s="42">
        <f t="shared" si="15"/>
        <v>7.227000000118021E-2</v>
      </c>
      <c r="G217" s="54">
        <f t="shared" si="14"/>
        <v>7.227000000118021E-2</v>
      </c>
    </row>
    <row r="218" spans="2:7" s="40" customFormat="1" x14ac:dyDescent="0.25">
      <c r="B218" s="6">
        <f t="shared" si="12"/>
        <v>199</v>
      </c>
      <c r="C218" s="41">
        <v>1585000000</v>
      </c>
      <c r="D218" s="41">
        <f t="shared" si="13"/>
        <v>228600784.16048145</v>
      </c>
      <c r="E218" s="41">
        <v>285038.38424000004</v>
      </c>
      <c r="F218" s="42">
        <f t="shared" si="15"/>
        <v>7.2180000001178746E-2</v>
      </c>
      <c r="G218" s="54">
        <f t="shared" si="14"/>
        <v>7.2180000001178746E-2</v>
      </c>
    </row>
    <row r="219" spans="2:7" s="40" customFormat="1" x14ac:dyDescent="0.25">
      <c r="B219" s="6">
        <f t="shared" si="12"/>
        <v>200</v>
      </c>
      <c r="C219" s="41">
        <v>1585000000</v>
      </c>
      <c r="D219" s="41">
        <f t="shared" si="13"/>
        <v>228315745.77624145</v>
      </c>
      <c r="E219" s="41">
        <v>285038.38424000004</v>
      </c>
      <c r="F219" s="42">
        <f t="shared" si="15"/>
        <v>7.2090000001177282E-2</v>
      </c>
      <c r="G219" s="54">
        <f t="shared" si="14"/>
        <v>7.2090000001177282E-2</v>
      </c>
    </row>
    <row r="220" spans="2:7" s="40" customFormat="1" x14ac:dyDescent="0.25">
      <c r="B220" s="6">
        <f t="shared" si="12"/>
        <v>201</v>
      </c>
      <c r="C220" s="41">
        <v>1585000000</v>
      </c>
      <c r="D220" s="41">
        <f t="shared" si="13"/>
        <v>228030707.39200145</v>
      </c>
      <c r="E220" s="41">
        <v>285038.38424000004</v>
      </c>
      <c r="F220" s="42">
        <f t="shared" si="15"/>
        <v>7.2000000001175804E-2</v>
      </c>
      <c r="G220" s="54">
        <f t="shared" si="14"/>
        <v>7.2000000001175804E-2</v>
      </c>
    </row>
    <row r="221" spans="2:7" s="40" customFormat="1" x14ac:dyDescent="0.25">
      <c r="B221" s="6">
        <f t="shared" si="12"/>
        <v>202</v>
      </c>
      <c r="C221" s="41">
        <v>1585000000</v>
      </c>
      <c r="D221" s="41">
        <f t="shared" si="13"/>
        <v>227745669.00776145</v>
      </c>
      <c r="E221" s="41">
        <v>285038.38424000004</v>
      </c>
      <c r="F221" s="42">
        <f t="shared" si="15"/>
        <v>7.191000000117434E-2</v>
      </c>
      <c r="G221" s="54">
        <f t="shared" si="14"/>
        <v>7.191000000117434E-2</v>
      </c>
    </row>
    <row r="222" spans="2:7" s="40" customFormat="1" x14ac:dyDescent="0.25">
      <c r="B222" s="6">
        <f t="shared" si="12"/>
        <v>203</v>
      </c>
      <c r="C222" s="41">
        <v>1585000000</v>
      </c>
      <c r="D222" s="41">
        <f t="shared" si="13"/>
        <v>227460630.62352145</v>
      </c>
      <c r="E222" s="41">
        <v>285038.38424000004</v>
      </c>
      <c r="F222" s="42">
        <f t="shared" si="15"/>
        <v>7.1820000001172862E-2</v>
      </c>
      <c r="G222" s="54">
        <f t="shared" si="14"/>
        <v>7.1820000001172862E-2</v>
      </c>
    </row>
    <row r="223" spans="2:7" s="40" customFormat="1" x14ac:dyDescent="0.25">
      <c r="B223" s="6">
        <f t="shared" si="12"/>
        <v>204</v>
      </c>
      <c r="C223" s="41">
        <v>1585000000</v>
      </c>
      <c r="D223" s="41">
        <f t="shared" si="13"/>
        <v>227175592.23928145</v>
      </c>
      <c r="E223" s="41">
        <v>285038.38424000004</v>
      </c>
      <c r="F223" s="42">
        <f t="shared" si="15"/>
        <v>7.1730000001171398E-2</v>
      </c>
      <c r="G223" s="54">
        <f t="shared" si="14"/>
        <v>7.1730000001171398E-2</v>
      </c>
    </row>
    <row r="224" spans="2:7" s="40" customFormat="1" x14ac:dyDescent="0.25">
      <c r="B224" s="6">
        <f t="shared" si="12"/>
        <v>205</v>
      </c>
      <c r="C224" s="41">
        <v>1585000000</v>
      </c>
      <c r="D224" s="41">
        <f t="shared" si="13"/>
        <v>226890553.85504144</v>
      </c>
      <c r="E224" s="41">
        <v>285038.38424000004</v>
      </c>
      <c r="F224" s="42">
        <f t="shared" si="15"/>
        <v>7.1640000001169921E-2</v>
      </c>
      <c r="G224" s="54">
        <f t="shared" si="14"/>
        <v>7.1640000001169921E-2</v>
      </c>
    </row>
    <row r="225" spans="2:7" s="40" customFormat="1" x14ac:dyDescent="0.25">
      <c r="B225" s="6">
        <f t="shared" si="12"/>
        <v>206</v>
      </c>
      <c r="C225" s="41">
        <v>1585000000</v>
      </c>
      <c r="D225" s="41">
        <f t="shared" si="13"/>
        <v>226605515.47080144</v>
      </c>
      <c r="E225" s="41">
        <v>285038.38424000004</v>
      </c>
      <c r="F225" s="42">
        <f t="shared" si="15"/>
        <v>7.1550000001168457E-2</v>
      </c>
      <c r="G225" s="54">
        <f t="shared" si="14"/>
        <v>7.1550000001168457E-2</v>
      </c>
    </row>
    <row r="226" spans="2:7" s="40" customFormat="1" x14ac:dyDescent="0.25">
      <c r="B226" s="6">
        <f t="shared" si="12"/>
        <v>207</v>
      </c>
      <c r="C226" s="41">
        <v>1585000000</v>
      </c>
      <c r="D226" s="41">
        <f t="shared" si="13"/>
        <v>226320477.08656144</v>
      </c>
      <c r="E226" s="41">
        <v>285038.38424000004</v>
      </c>
      <c r="F226" s="42">
        <f t="shared" si="15"/>
        <v>7.1460000001166993E-2</v>
      </c>
      <c r="G226" s="54">
        <f t="shared" si="14"/>
        <v>7.1460000001166993E-2</v>
      </c>
    </row>
    <row r="227" spans="2:7" s="40" customFormat="1" x14ac:dyDescent="0.25">
      <c r="B227" s="6">
        <f t="shared" si="12"/>
        <v>208</v>
      </c>
      <c r="C227" s="41">
        <v>1585000000</v>
      </c>
      <c r="D227" s="41">
        <f t="shared" si="13"/>
        <v>226035438.70232144</v>
      </c>
      <c r="E227" s="41">
        <v>285038.38424000004</v>
      </c>
      <c r="F227" s="42">
        <f t="shared" si="15"/>
        <v>7.1370000001165515E-2</v>
      </c>
      <c r="G227" s="54">
        <f t="shared" si="14"/>
        <v>7.1370000001165515E-2</v>
      </c>
    </row>
    <row r="228" spans="2:7" s="40" customFormat="1" x14ac:dyDescent="0.25">
      <c r="B228" s="6">
        <f t="shared" si="12"/>
        <v>209</v>
      </c>
      <c r="C228" s="41">
        <v>1585000000</v>
      </c>
      <c r="D228" s="41">
        <f t="shared" si="13"/>
        <v>225750400.31808144</v>
      </c>
      <c r="E228" s="41">
        <v>285038.38424000004</v>
      </c>
      <c r="F228" s="42">
        <f t="shared" si="15"/>
        <v>7.1280000001164051E-2</v>
      </c>
      <c r="G228" s="54">
        <f t="shared" si="14"/>
        <v>7.1280000001164051E-2</v>
      </c>
    </row>
    <row r="229" spans="2:7" s="40" customFormat="1" x14ac:dyDescent="0.25">
      <c r="B229" s="6">
        <f t="shared" si="12"/>
        <v>210</v>
      </c>
      <c r="C229" s="41">
        <v>1585000000</v>
      </c>
      <c r="D229" s="41">
        <f t="shared" si="13"/>
        <v>225465361.93384144</v>
      </c>
      <c r="E229" s="41">
        <v>285038.38424000004</v>
      </c>
      <c r="F229" s="42">
        <f t="shared" si="15"/>
        <v>7.1190000001162573E-2</v>
      </c>
      <c r="G229" s="54">
        <f t="shared" si="14"/>
        <v>7.1190000001162573E-2</v>
      </c>
    </row>
    <row r="230" spans="2:7" s="40" customFormat="1" x14ac:dyDescent="0.25">
      <c r="B230" s="6">
        <f t="shared" si="12"/>
        <v>211</v>
      </c>
      <c r="C230" s="41">
        <v>1585000000</v>
      </c>
      <c r="D230" s="41">
        <f t="shared" si="13"/>
        <v>225180323.54960144</v>
      </c>
      <c r="E230" s="41">
        <v>285038.38424000004</v>
      </c>
      <c r="F230" s="42">
        <f t="shared" si="15"/>
        <v>7.1100000001161109E-2</v>
      </c>
      <c r="G230" s="54">
        <f t="shared" si="14"/>
        <v>7.1100000001161109E-2</v>
      </c>
    </row>
    <row r="231" spans="2:7" s="40" customFormat="1" x14ac:dyDescent="0.25">
      <c r="B231" s="6">
        <f t="shared" si="12"/>
        <v>212</v>
      </c>
      <c r="C231" s="41">
        <v>1585000000</v>
      </c>
      <c r="D231" s="41">
        <f t="shared" si="13"/>
        <v>224895285.16536143</v>
      </c>
      <c r="E231" s="41">
        <v>285038.38424000004</v>
      </c>
      <c r="F231" s="42">
        <f t="shared" si="15"/>
        <v>7.1010000001159645E-2</v>
      </c>
      <c r="G231" s="54">
        <f t="shared" si="14"/>
        <v>7.1010000001159645E-2</v>
      </c>
    </row>
    <row r="232" spans="2:7" s="40" customFormat="1" x14ac:dyDescent="0.25">
      <c r="B232" s="6">
        <f t="shared" ref="B232:B295" si="16">B231+1</f>
        <v>213</v>
      </c>
      <c r="C232" s="41">
        <v>1585000000</v>
      </c>
      <c r="D232" s="41">
        <f t="shared" si="13"/>
        <v>224610246.78112143</v>
      </c>
      <c r="E232" s="41">
        <v>285038.38424000004</v>
      </c>
      <c r="F232" s="42">
        <f t="shared" si="15"/>
        <v>7.0920000001158168E-2</v>
      </c>
      <c r="G232" s="54">
        <f t="shared" si="14"/>
        <v>7.0920000001158168E-2</v>
      </c>
    </row>
    <row r="233" spans="2:7" s="40" customFormat="1" x14ac:dyDescent="0.25">
      <c r="B233" s="6">
        <f t="shared" si="16"/>
        <v>214</v>
      </c>
      <c r="C233" s="41">
        <v>1585000000</v>
      </c>
      <c r="D233" s="41">
        <f t="shared" si="13"/>
        <v>224325208.39688143</v>
      </c>
      <c r="E233" s="41">
        <v>285038.38424000004</v>
      </c>
      <c r="F233" s="42">
        <f t="shared" si="15"/>
        <v>7.0830000001156704E-2</v>
      </c>
      <c r="G233" s="54">
        <f t="shared" si="14"/>
        <v>7.0830000001156704E-2</v>
      </c>
    </row>
    <row r="234" spans="2:7" s="40" customFormat="1" x14ac:dyDescent="0.25">
      <c r="B234" s="6">
        <f t="shared" si="16"/>
        <v>215</v>
      </c>
      <c r="C234" s="41">
        <v>1585000000</v>
      </c>
      <c r="D234" s="41">
        <f t="shared" si="13"/>
        <v>224040170.01264143</v>
      </c>
      <c r="E234" s="41">
        <v>285038.38424000004</v>
      </c>
      <c r="F234" s="42">
        <f t="shared" si="15"/>
        <v>7.0740000001155226E-2</v>
      </c>
      <c r="G234" s="54">
        <f t="shared" si="14"/>
        <v>7.0740000001155226E-2</v>
      </c>
    </row>
    <row r="235" spans="2:7" s="40" customFormat="1" x14ac:dyDescent="0.25">
      <c r="B235" s="6">
        <f t="shared" si="16"/>
        <v>216</v>
      </c>
      <c r="C235" s="41">
        <v>1585000000</v>
      </c>
      <c r="D235" s="41">
        <f t="shared" si="13"/>
        <v>223755131.62840143</v>
      </c>
      <c r="E235" s="41">
        <v>285038.38424000004</v>
      </c>
      <c r="F235" s="42">
        <f t="shared" si="15"/>
        <v>7.0650000001153762E-2</v>
      </c>
      <c r="G235" s="54">
        <f t="shared" si="14"/>
        <v>7.0650000001153762E-2</v>
      </c>
    </row>
    <row r="236" spans="2:7" s="40" customFormat="1" x14ac:dyDescent="0.25">
      <c r="B236" s="6">
        <f t="shared" si="16"/>
        <v>217</v>
      </c>
      <c r="C236" s="41">
        <v>1585000000</v>
      </c>
      <c r="D236" s="41">
        <f t="shared" si="13"/>
        <v>223470093.24416143</v>
      </c>
      <c r="E236" s="41">
        <v>285038.38424000004</v>
      </c>
      <c r="F236" s="42">
        <f t="shared" si="15"/>
        <v>7.0560000001152284E-2</v>
      </c>
      <c r="G236" s="54">
        <f t="shared" si="14"/>
        <v>7.0560000001152284E-2</v>
      </c>
    </row>
    <row r="237" spans="2:7" s="40" customFormat="1" x14ac:dyDescent="0.25">
      <c r="B237" s="6">
        <f t="shared" si="16"/>
        <v>218</v>
      </c>
      <c r="C237" s="41">
        <v>1585000000</v>
      </c>
      <c r="D237" s="41">
        <f t="shared" ref="D237:D300" si="17">D236-E237</f>
        <v>223185054.85992143</v>
      </c>
      <c r="E237" s="41">
        <v>285038.38424000004</v>
      </c>
      <c r="F237" s="42">
        <f t="shared" si="15"/>
        <v>7.047000000115082E-2</v>
      </c>
      <c r="G237" s="54">
        <f t="shared" si="14"/>
        <v>7.047000000115082E-2</v>
      </c>
    </row>
    <row r="238" spans="2:7" s="40" customFormat="1" x14ac:dyDescent="0.25">
      <c r="B238" s="6">
        <f t="shared" si="16"/>
        <v>219</v>
      </c>
      <c r="C238" s="41">
        <v>1585000000</v>
      </c>
      <c r="D238" s="41">
        <f t="shared" si="17"/>
        <v>222900016.47568142</v>
      </c>
      <c r="E238" s="41">
        <v>285038.38424000004</v>
      </c>
      <c r="F238" s="42">
        <f t="shared" si="15"/>
        <v>7.0380000001149357E-2</v>
      </c>
      <c r="G238" s="54">
        <f t="shared" si="14"/>
        <v>7.0380000001149357E-2</v>
      </c>
    </row>
    <row r="239" spans="2:7" s="40" customFormat="1" x14ac:dyDescent="0.25">
      <c r="B239" s="6">
        <f t="shared" si="16"/>
        <v>220</v>
      </c>
      <c r="C239" s="41">
        <v>1585000000</v>
      </c>
      <c r="D239" s="41">
        <f t="shared" si="17"/>
        <v>222614978.09144142</v>
      </c>
      <c r="E239" s="41">
        <v>285038.38424000004</v>
      </c>
      <c r="F239" s="42">
        <f t="shared" si="15"/>
        <v>7.0290000001147879E-2</v>
      </c>
      <c r="G239" s="54">
        <f t="shared" si="14"/>
        <v>7.0290000001147879E-2</v>
      </c>
    </row>
    <row r="240" spans="2:7" s="40" customFormat="1" x14ac:dyDescent="0.25">
      <c r="B240" s="6">
        <f t="shared" si="16"/>
        <v>221</v>
      </c>
      <c r="C240" s="41">
        <v>1585000000</v>
      </c>
      <c r="D240" s="41">
        <f t="shared" si="17"/>
        <v>222329939.70720142</v>
      </c>
      <c r="E240" s="41">
        <v>285038.38424000004</v>
      </c>
      <c r="F240" s="42">
        <f t="shared" si="15"/>
        <v>7.0200000001146415E-2</v>
      </c>
      <c r="G240" s="54">
        <f t="shared" si="14"/>
        <v>7.0200000001146415E-2</v>
      </c>
    </row>
    <row r="241" spans="2:7" s="40" customFormat="1" x14ac:dyDescent="0.25">
      <c r="B241" s="6">
        <f t="shared" si="16"/>
        <v>222</v>
      </c>
      <c r="C241" s="41">
        <v>1585000000</v>
      </c>
      <c r="D241" s="41">
        <f t="shared" si="17"/>
        <v>222044901.32296142</v>
      </c>
      <c r="E241" s="41">
        <v>285038.38424000004</v>
      </c>
      <c r="F241" s="42">
        <f t="shared" si="15"/>
        <v>7.0110000001144937E-2</v>
      </c>
      <c r="G241" s="54">
        <f t="shared" si="14"/>
        <v>7.0110000001144937E-2</v>
      </c>
    </row>
    <row r="242" spans="2:7" s="40" customFormat="1" x14ac:dyDescent="0.25">
      <c r="B242" s="6">
        <f t="shared" si="16"/>
        <v>223</v>
      </c>
      <c r="C242" s="41">
        <v>1585000000</v>
      </c>
      <c r="D242" s="41">
        <f t="shared" si="17"/>
        <v>221759862.93872142</v>
      </c>
      <c r="E242" s="41">
        <v>285038.38424000004</v>
      </c>
      <c r="F242" s="42">
        <f t="shared" si="15"/>
        <v>7.0020000001143473E-2</v>
      </c>
      <c r="G242" s="54">
        <f t="shared" si="14"/>
        <v>7.0020000001143473E-2</v>
      </c>
    </row>
    <row r="243" spans="2:7" s="40" customFormat="1" x14ac:dyDescent="0.25">
      <c r="B243" s="6">
        <f t="shared" si="16"/>
        <v>224</v>
      </c>
      <c r="C243" s="41">
        <v>1585000000</v>
      </c>
      <c r="D243" s="41">
        <f t="shared" si="17"/>
        <v>221474824.55448142</v>
      </c>
      <c r="E243" s="41">
        <v>285038.38424000004</v>
      </c>
      <c r="F243" s="42">
        <f t="shared" si="15"/>
        <v>6.9930000001142009E-2</v>
      </c>
      <c r="G243" s="54">
        <f t="shared" si="14"/>
        <v>6.9930000001142009E-2</v>
      </c>
    </row>
    <row r="244" spans="2:7" s="40" customFormat="1" x14ac:dyDescent="0.25">
      <c r="B244" s="6">
        <f t="shared" si="16"/>
        <v>225</v>
      </c>
      <c r="C244" s="41">
        <v>1585000000</v>
      </c>
      <c r="D244" s="41">
        <f t="shared" si="17"/>
        <v>221189786.17024142</v>
      </c>
      <c r="E244" s="41">
        <v>285038.38424000004</v>
      </c>
      <c r="F244" s="42">
        <f t="shared" si="15"/>
        <v>6.9840000001140531E-2</v>
      </c>
      <c r="G244" s="54">
        <f t="shared" si="14"/>
        <v>6.9840000001140531E-2</v>
      </c>
    </row>
    <row r="245" spans="2:7" s="40" customFormat="1" x14ac:dyDescent="0.25">
      <c r="B245" s="6">
        <f t="shared" si="16"/>
        <v>226</v>
      </c>
      <c r="C245" s="41">
        <v>1585000000</v>
      </c>
      <c r="D245" s="41">
        <f t="shared" si="17"/>
        <v>220904747.78600141</v>
      </c>
      <c r="E245" s="41">
        <v>285038.38424000004</v>
      </c>
      <c r="F245" s="42">
        <f t="shared" si="15"/>
        <v>6.9750000001139068E-2</v>
      </c>
      <c r="G245" s="54">
        <f t="shared" si="14"/>
        <v>6.9750000001139068E-2</v>
      </c>
    </row>
    <row r="246" spans="2:7" s="40" customFormat="1" x14ac:dyDescent="0.25">
      <c r="B246" s="6">
        <f t="shared" si="16"/>
        <v>227</v>
      </c>
      <c r="C246" s="41">
        <v>1585000000</v>
      </c>
      <c r="D246" s="41">
        <f t="shared" si="17"/>
        <v>220619709.40176141</v>
      </c>
      <c r="E246" s="41">
        <v>285038.38424000004</v>
      </c>
      <c r="F246" s="42">
        <f t="shared" si="15"/>
        <v>6.966000000113759E-2</v>
      </c>
      <c r="G246" s="54">
        <f t="shared" si="14"/>
        <v>6.966000000113759E-2</v>
      </c>
    </row>
    <row r="247" spans="2:7" s="40" customFormat="1" x14ac:dyDescent="0.25">
      <c r="B247" s="6">
        <f t="shared" si="16"/>
        <v>228</v>
      </c>
      <c r="C247" s="41">
        <v>1585000000</v>
      </c>
      <c r="D247" s="41">
        <f t="shared" si="17"/>
        <v>220334671.01752141</v>
      </c>
      <c r="E247" s="41">
        <v>285038.38424000004</v>
      </c>
      <c r="F247" s="42">
        <f t="shared" si="15"/>
        <v>6.9570000001136126E-2</v>
      </c>
      <c r="G247" s="54">
        <f t="shared" si="14"/>
        <v>6.9570000001136126E-2</v>
      </c>
    </row>
    <row r="248" spans="2:7" s="40" customFormat="1" x14ac:dyDescent="0.25">
      <c r="B248" s="6">
        <f t="shared" si="16"/>
        <v>229</v>
      </c>
      <c r="C248" s="41">
        <v>1585000000</v>
      </c>
      <c r="D248" s="41">
        <f t="shared" si="17"/>
        <v>220049632.63328141</v>
      </c>
      <c r="E248" s="41">
        <v>285038.38424000004</v>
      </c>
      <c r="F248" s="42">
        <f t="shared" si="15"/>
        <v>6.9480000001134662E-2</v>
      </c>
      <c r="G248" s="54">
        <f t="shared" si="14"/>
        <v>6.9480000001134662E-2</v>
      </c>
    </row>
    <row r="249" spans="2:7" s="40" customFormat="1" x14ac:dyDescent="0.25">
      <c r="B249" s="6">
        <f t="shared" si="16"/>
        <v>230</v>
      </c>
      <c r="C249" s="41">
        <v>1585000000</v>
      </c>
      <c r="D249" s="41">
        <f t="shared" si="17"/>
        <v>219764594.24904141</v>
      </c>
      <c r="E249" s="41">
        <v>285038.38424000004</v>
      </c>
      <c r="F249" s="42">
        <f t="shared" si="15"/>
        <v>6.9390000001133184E-2</v>
      </c>
      <c r="G249" s="54">
        <f t="shared" si="14"/>
        <v>6.9390000001133184E-2</v>
      </c>
    </row>
    <row r="250" spans="2:7" s="40" customFormat="1" x14ac:dyDescent="0.25">
      <c r="B250" s="6">
        <f t="shared" si="16"/>
        <v>231</v>
      </c>
      <c r="C250" s="41">
        <v>1585000000</v>
      </c>
      <c r="D250" s="41">
        <f t="shared" si="17"/>
        <v>219479555.86480141</v>
      </c>
      <c r="E250" s="41">
        <v>285038.38424000004</v>
      </c>
      <c r="F250" s="42">
        <f t="shared" si="15"/>
        <v>6.930000000113172E-2</v>
      </c>
      <c r="G250" s="54">
        <f t="shared" si="14"/>
        <v>6.930000000113172E-2</v>
      </c>
    </row>
    <row r="251" spans="2:7" s="40" customFormat="1" x14ac:dyDescent="0.25">
      <c r="B251" s="6">
        <f t="shared" si="16"/>
        <v>232</v>
      </c>
      <c r="C251" s="41">
        <v>1585000000</v>
      </c>
      <c r="D251" s="41">
        <f t="shared" si="17"/>
        <v>219194517.48056141</v>
      </c>
      <c r="E251" s="41">
        <v>285038.38424000004</v>
      </c>
      <c r="F251" s="42">
        <f t="shared" si="15"/>
        <v>6.9210000001130242E-2</v>
      </c>
      <c r="G251" s="54">
        <f t="shared" si="14"/>
        <v>6.9210000001130242E-2</v>
      </c>
    </row>
    <row r="252" spans="2:7" s="40" customFormat="1" x14ac:dyDescent="0.25">
      <c r="B252" s="6">
        <f t="shared" si="16"/>
        <v>233</v>
      </c>
      <c r="C252" s="41">
        <v>1585000000</v>
      </c>
      <c r="D252" s="41">
        <f t="shared" si="17"/>
        <v>218909479.0963214</v>
      </c>
      <c r="E252" s="41">
        <v>285038.38424000004</v>
      </c>
      <c r="F252" s="42">
        <f t="shared" si="15"/>
        <v>6.9120000001128779E-2</v>
      </c>
      <c r="G252" s="54">
        <f t="shared" si="14"/>
        <v>6.9120000001128779E-2</v>
      </c>
    </row>
    <row r="253" spans="2:7" s="40" customFormat="1" x14ac:dyDescent="0.25">
      <c r="B253" s="6">
        <f t="shared" si="16"/>
        <v>234</v>
      </c>
      <c r="C253" s="41">
        <v>1585000000</v>
      </c>
      <c r="D253" s="41">
        <f t="shared" si="17"/>
        <v>218624440.7120814</v>
      </c>
      <c r="E253" s="41">
        <v>285038.38424000004</v>
      </c>
      <c r="F253" s="42">
        <f t="shared" si="15"/>
        <v>6.9030000001127301E-2</v>
      </c>
      <c r="G253" s="54">
        <f t="shared" si="14"/>
        <v>6.9030000001127301E-2</v>
      </c>
    </row>
    <row r="254" spans="2:7" s="40" customFormat="1" x14ac:dyDescent="0.25">
      <c r="B254" s="6">
        <f t="shared" si="16"/>
        <v>235</v>
      </c>
      <c r="C254" s="41">
        <v>1585000000</v>
      </c>
      <c r="D254" s="41">
        <f t="shared" si="17"/>
        <v>218339402.3278414</v>
      </c>
      <c r="E254" s="41">
        <v>285038.38424000004</v>
      </c>
      <c r="F254" s="42">
        <f t="shared" si="15"/>
        <v>6.8940000001125837E-2</v>
      </c>
      <c r="G254" s="54">
        <f t="shared" si="14"/>
        <v>6.8940000001125837E-2</v>
      </c>
    </row>
    <row r="255" spans="2:7" s="40" customFormat="1" x14ac:dyDescent="0.25">
      <c r="B255" s="6">
        <f t="shared" si="16"/>
        <v>236</v>
      </c>
      <c r="C255" s="41">
        <v>1585000000</v>
      </c>
      <c r="D255" s="41">
        <f t="shared" si="17"/>
        <v>218054363.9436014</v>
      </c>
      <c r="E255" s="41">
        <v>285038.38424000004</v>
      </c>
      <c r="F255" s="42">
        <f t="shared" si="15"/>
        <v>6.8850000001124373E-2</v>
      </c>
      <c r="G255" s="54">
        <f t="shared" si="14"/>
        <v>6.8850000001124373E-2</v>
      </c>
    </row>
    <row r="256" spans="2:7" s="40" customFormat="1" x14ac:dyDescent="0.25">
      <c r="B256" s="6">
        <f t="shared" si="16"/>
        <v>237</v>
      </c>
      <c r="C256" s="41">
        <v>1585000000</v>
      </c>
      <c r="D256" s="41">
        <f t="shared" si="17"/>
        <v>217769325.5593614</v>
      </c>
      <c r="E256" s="41">
        <v>285038.38424000004</v>
      </c>
      <c r="F256" s="42">
        <f t="shared" si="15"/>
        <v>6.8760000001122895E-2</v>
      </c>
      <c r="G256" s="54">
        <f t="shared" si="14"/>
        <v>6.8760000001122895E-2</v>
      </c>
    </row>
    <row r="257" spans="2:7" s="40" customFormat="1" x14ac:dyDescent="0.25">
      <c r="B257" s="6">
        <f t="shared" si="16"/>
        <v>238</v>
      </c>
      <c r="C257" s="41">
        <v>1585000000</v>
      </c>
      <c r="D257" s="41">
        <f t="shared" si="17"/>
        <v>217484287.1751214</v>
      </c>
      <c r="E257" s="41">
        <v>285038.38424000004</v>
      </c>
      <c r="F257" s="42">
        <f t="shared" si="15"/>
        <v>6.8670000001121431E-2</v>
      </c>
      <c r="G257" s="54">
        <f t="shared" si="14"/>
        <v>6.8670000001121431E-2</v>
      </c>
    </row>
    <row r="258" spans="2:7" s="40" customFormat="1" x14ac:dyDescent="0.25">
      <c r="B258" s="6">
        <f t="shared" si="16"/>
        <v>239</v>
      </c>
      <c r="C258" s="41">
        <v>1585000000</v>
      </c>
      <c r="D258" s="41">
        <f t="shared" si="17"/>
        <v>217199248.7908814</v>
      </c>
      <c r="E258" s="41">
        <v>285038.38424000004</v>
      </c>
      <c r="F258" s="42">
        <f t="shared" si="15"/>
        <v>6.8580000001119953E-2</v>
      </c>
      <c r="G258" s="54">
        <f t="shared" si="14"/>
        <v>6.8580000001119953E-2</v>
      </c>
    </row>
    <row r="259" spans="2:7" s="40" customFormat="1" x14ac:dyDescent="0.25">
      <c r="B259" s="6">
        <f t="shared" si="16"/>
        <v>240</v>
      </c>
      <c r="C259" s="41">
        <v>1585000000</v>
      </c>
      <c r="D259" s="41">
        <f t="shared" si="17"/>
        <v>216914210.40664139</v>
      </c>
      <c r="E259" s="41">
        <v>285038.38424000004</v>
      </c>
      <c r="F259" s="42">
        <f t="shared" si="15"/>
        <v>6.849000000111849E-2</v>
      </c>
      <c r="G259" s="54">
        <f t="shared" si="14"/>
        <v>6.849000000111849E-2</v>
      </c>
    </row>
    <row r="260" spans="2:7" s="40" customFormat="1" x14ac:dyDescent="0.25">
      <c r="B260" s="6">
        <f t="shared" si="16"/>
        <v>241</v>
      </c>
      <c r="C260" s="41">
        <v>1585000000</v>
      </c>
      <c r="D260" s="41">
        <f t="shared" si="17"/>
        <v>216629172.02240139</v>
      </c>
      <c r="E260" s="41">
        <v>285038.38424000004</v>
      </c>
      <c r="F260" s="42">
        <f t="shared" si="15"/>
        <v>6.8400000001117026E-2</v>
      </c>
      <c r="G260" s="54">
        <f t="shared" si="14"/>
        <v>6.8400000001117026E-2</v>
      </c>
    </row>
    <row r="261" spans="2:7" s="40" customFormat="1" x14ac:dyDescent="0.25">
      <c r="B261" s="6">
        <f t="shared" si="16"/>
        <v>242</v>
      </c>
      <c r="C261" s="41">
        <v>1585000000</v>
      </c>
      <c r="D261" s="41">
        <f t="shared" si="17"/>
        <v>216344133.63816139</v>
      </c>
      <c r="E261" s="41">
        <v>285038.38424000004</v>
      </c>
      <c r="F261" s="42">
        <f t="shared" si="15"/>
        <v>6.8310000001115548E-2</v>
      </c>
      <c r="G261" s="54">
        <f t="shared" si="14"/>
        <v>6.8310000001115548E-2</v>
      </c>
    </row>
    <row r="262" spans="2:7" s="40" customFormat="1" x14ac:dyDescent="0.25">
      <c r="B262" s="6">
        <f t="shared" si="16"/>
        <v>243</v>
      </c>
      <c r="C262" s="41">
        <v>1585000000</v>
      </c>
      <c r="D262" s="41">
        <f t="shared" si="17"/>
        <v>216059095.25392139</v>
      </c>
      <c r="E262" s="41">
        <v>285038.38424000004</v>
      </c>
      <c r="F262" s="42">
        <f t="shared" si="15"/>
        <v>6.8220000001114084E-2</v>
      </c>
      <c r="G262" s="54">
        <f t="shared" si="14"/>
        <v>6.8220000001114084E-2</v>
      </c>
    </row>
    <row r="263" spans="2:7" s="40" customFormat="1" x14ac:dyDescent="0.25">
      <c r="B263" s="6">
        <f t="shared" si="16"/>
        <v>244</v>
      </c>
      <c r="C263" s="41">
        <v>1585000000</v>
      </c>
      <c r="D263" s="41">
        <f t="shared" si="17"/>
        <v>215774056.86968139</v>
      </c>
      <c r="E263" s="41">
        <v>285038.38424000004</v>
      </c>
      <c r="F263" s="42">
        <f t="shared" si="15"/>
        <v>6.8130000001112606E-2</v>
      </c>
      <c r="G263" s="54">
        <f t="shared" si="14"/>
        <v>6.8130000001112606E-2</v>
      </c>
    </row>
    <row r="264" spans="2:7" s="40" customFormat="1" x14ac:dyDescent="0.25">
      <c r="B264" s="6">
        <f t="shared" si="16"/>
        <v>245</v>
      </c>
      <c r="C264" s="41">
        <v>1585000000</v>
      </c>
      <c r="D264" s="41">
        <f t="shared" si="17"/>
        <v>215489018.48544139</v>
      </c>
      <c r="E264" s="41">
        <v>285038.38424000004</v>
      </c>
      <c r="F264" s="42">
        <f t="shared" si="15"/>
        <v>6.8040000001111142E-2</v>
      </c>
      <c r="G264" s="54">
        <f t="shared" si="14"/>
        <v>6.8040000001111142E-2</v>
      </c>
    </row>
    <row r="265" spans="2:7" s="40" customFormat="1" x14ac:dyDescent="0.25">
      <c r="B265" s="6">
        <f t="shared" si="16"/>
        <v>246</v>
      </c>
      <c r="C265" s="41">
        <v>1585000000</v>
      </c>
      <c r="D265" s="41">
        <f t="shared" si="17"/>
        <v>215203980.10120139</v>
      </c>
      <c r="E265" s="41">
        <v>285038.38424000004</v>
      </c>
      <c r="F265" s="42">
        <f t="shared" si="15"/>
        <v>6.7950000001109678E-2</v>
      </c>
      <c r="G265" s="54">
        <f t="shared" si="14"/>
        <v>6.7950000001109678E-2</v>
      </c>
    </row>
    <row r="266" spans="2:7" s="40" customFormat="1" x14ac:dyDescent="0.25">
      <c r="B266" s="6">
        <f t="shared" si="16"/>
        <v>247</v>
      </c>
      <c r="C266" s="41">
        <v>1585000000</v>
      </c>
      <c r="D266" s="41">
        <f t="shared" si="17"/>
        <v>214918941.71696138</v>
      </c>
      <c r="E266" s="41">
        <v>285038.38424000004</v>
      </c>
      <c r="F266" s="42">
        <f t="shared" si="15"/>
        <v>6.7860000001108201E-2</v>
      </c>
      <c r="G266" s="54">
        <f t="shared" si="14"/>
        <v>6.7860000001108201E-2</v>
      </c>
    </row>
    <row r="267" spans="2:7" s="40" customFormat="1" x14ac:dyDescent="0.25">
      <c r="B267" s="6">
        <f t="shared" si="16"/>
        <v>248</v>
      </c>
      <c r="C267" s="41">
        <v>1585000000</v>
      </c>
      <c r="D267" s="41">
        <f t="shared" si="17"/>
        <v>214633903.33272138</v>
      </c>
      <c r="E267" s="41">
        <v>285038.38424000004</v>
      </c>
      <c r="F267" s="42">
        <f t="shared" si="15"/>
        <v>6.7770000001106737E-2</v>
      </c>
      <c r="G267" s="54">
        <f t="shared" si="14"/>
        <v>6.7770000001106737E-2</v>
      </c>
    </row>
    <row r="268" spans="2:7" s="40" customFormat="1" x14ac:dyDescent="0.25">
      <c r="B268" s="6">
        <f t="shared" si="16"/>
        <v>249</v>
      </c>
      <c r="C268" s="41">
        <v>1585000000</v>
      </c>
      <c r="D268" s="41">
        <f t="shared" si="17"/>
        <v>214348864.94848138</v>
      </c>
      <c r="E268" s="41">
        <v>285038.38424000004</v>
      </c>
      <c r="F268" s="42">
        <f t="shared" si="15"/>
        <v>6.7680000001105259E-2</v>
      </c>
      <c r="G268" s="54">
        <f t="shared" si="14"/>
        <v>6.7680000001105259E-2</v>
      </c>
    </row>
    <row r="269" spans="2:7" s="40" customFormat="1" x14ac:dyDescent="0.25">
      <c r="B269" s="6">
        <f t="shared" si="16"/>
        <v>250</v>
      </c>
      <c r="C269" s="41">
        <v>1585000000</v>
      </c>
      <c r="D269" s="41">
        <f t="shared" si="17"/>
        <v>214063826.56424138</v>
      </c>
      <c r="E269" s="41">
        <v>285038.38424000004</v>
      </c>
      <c r="F269" s="42">
        <f t="shared" si="15"/>
        <v>6.7590000001103795E-2</v>
      </c>
      <c r="G269" s="54">
        <f t="shared" si="14"/>
        <v>6.7590000001103795E-2</v>
      </c>
    </row>
    <row r="270" spans="2:7" s="40" customFormat="1" x14ac:dyDescent="0.25">
      <c r="B270" s="6">
        <f t="shared" si="16"/>
        <v>251</v>
      </c>
      <c r="C270" s="41">
        <v>1585000000</v>
      </c>
      <c r="D270" s="41">
        <f t="shared" si="17"/>
        <v>213778788.18000138</v>
      </c>
      <c r="E270" s="41">
        <v>285038.38424000004</v>
      </c>
      <c r="F270" s="42">
        <f t="shared" si="15"/>
        <v>6.7500000001102317E-2</v>
      </c>
      <c r="G270" s="54">
        <f t="shared" si="14"/>
        <v>6.7500000001102317E-2</v>
      </c>
    </row>
    <row r="271" spans="2:7" s="40" customFormat="1" x14ac:dyDescent="0.25">
      <c r="B271" s="6">
        <f t="shared" si="16"/>
        <v>252</v>
      </c>
      <c r="C271" s="41">
        <v>1585000000</v>
      </c>
      <c r="D271" s="41">
        <f t="shared" si="17"/>
        <v>213493749.79576138</v>
      </c>
      <c r="E271" s="41">
        <v>285038.38424000004</v>
      </c>
      <c r="F271" s="42">
        <f t="shared" si="15"/>
        <v>6.7410000001100853E-2</v>
      </c>
      <c r="G271" s="54">
        <f t="shared" si="14"/>
        <v>6.7410000001100853E-2</v>
      </c>
    </row>
    <row r="272" spans="2:7" s="40" customFormat="1" x14ac:dyDescent="0.25">
      <c r="B272" s="6">
        <f t="shared" si="16"/>
        <v>253</v>
      </c>
      <c r="C272" s="41">
        <v>1585000000</v>
      </c>
      <c r="D272" s="41">
        <f t="shared" si="17"/>
        <v>213208711.41152138</v>
      </c>
      <c r="E272" s="41">
        <v>285038.38424000004</v>
      </c>
      <c r="F272" s="42">
        <f t="shared" si="15"/>
        <v>6.7320000001099389E-2</v>
      </c>
      <c r="G272" s="54">
        <f t="shared" si="14"/>
        <v>6.7320000001099389E-2</v>
      </c>
    </row>
    <row r="273" spans="2:7" s="40" customFormat="1" x14ac:dyDescent="0.25">
      <c r="B273" s="6">
        <f t="shared" si="16"/>
        <v>254</v>
      </c>
      <c r="C273" s="41">
        <v>1585000000</v>
      </c>
      <c r="D273" s="41">
        <f t="shared" si="17"/>
        <v>212923673.02728137</v>
      </c>
      <c r="E273" s="41">
        <v>285038.38424000004</v>
      </c>
      <c r="F273" s="42">
        <f t="shared" si="15"/>
        <v>6.7230000001097912E-2</v>
      </c>
      <c r="G273" s="54">
        <f t="shared" si="14"/>
        <v>6.7230000001097912E-2</v>
      </c>
    </row>
    <row r="274" spans="2:7" s="40" customFormat="1" x14ac:dyDescent="0.25">
      <c r="B274" s="6">
        <f t="shared" si="16"/>
        <v>255</v>
      </c>
      <c r="C274" s="41">
        <v>1585000000</v>
      </c>
      <c r="D274" s="41">
        <f t="shared" si="17"/>
        <v>212638634.64304137</v>
      </c>
      <c r="E274" s="41">
        <v>285038.38424000004</v>
      </c>
      <c r="F274" s="42">
        <f t="shared" si="15"/>
        <v>6.7140000001096448E-2</v>
      </c>
      <c r="G274" s="54">
        <f t="shared" si="14"/>
        <v>6.7140000001096448E-2</v>
      </c>
    </row>
    <row r="275" spans="2:7" s="40" customFormat="1" x14ac:dyDescent="0.25">
      <c r="B275" s="6">
        <f t="shared" si="16"/>
        <v>256</v>
      </c>
      <c r="C275" s="41">
        <v>1585000000</v>
      </c>
      <c r="D275" s="41">
        <f t="shared" si="17"/>
        <v>212353596.25880137</v>
      </c>
      <c r="E275" s="41">
        <v>285038.38424000004</v>
      </c>
      <c r="F275" s="42">
        <f t="shared" si="15"/>
        <v>6.705000000109497E-2</v>
      </c>
      <c r="G275" s="54">
        <f t="shared" si="14"/>
        <v>6.705000000109497E-2</v>
      </c>
    </row>
    <row r="276" spans="2:7" s="40" customFormat="1" x14ac:dyDescent="0.25">
      <c r="B276" s="6">
        <f t="shared" si="16"/>
        <v>257</v>
      </c>
      <c r="C276" s="41">
        <v>1585000000</v>
      </c>
      <c r="D276" s="41">
        <f t="shared" si="17"/>
        <v>212068557.87456137</v>
      </c>
      <c r="E276" s="41">
        <v>285038.38424000004</v>
      </c>
      <c r="F276" s="42">
        <f t="shared" si="15"/>
        <v>6.6960000001093506E-2</v>
      </c>
      <c r="G276" s="54">
        <f t="shared" si="14"/>
        <v>6.6960000001093506E-2</v>
      </c>
    </row>
    <row r="277" spans="2:7" s="40" customFormat="1" x14ac:dyDescent="0.25">
      <c r="B277" s="6">
        <f t="shared" si="16"/>
        <v>258</v>
      </c>
      <c r="C277" s="41">
        <v>1585000000</v>
      </c>
      <c r="D277" s="41">
        <f t="shared" si="17"/>
        <v>211783519.49032137</v>
      </c>
      <c r="E277" s="41">
        <v>285038.38424000004</v>
      </c>
      <c r="F277" s="42">
        <f t="shared" si="15"/>
        <v>6.6870000001092042E-2</v>
      </c>
      <c r="G277" s="54">
        <f t="shared" ref="G277:G298" si="18">F277</f>
        <v>6.6870000001092042E-2</v>
      </c>
    </row>
    <row r="278" spans="2:7" s="40" customFormat="1" x14ac:dyDescent="0.25">
      <c r="B278" s="6">
        <f t="shared" si="16"/>
        <v>259</v>
      </c>
      <c r="C278" s="41">
        <v>1585000000</v>
      </c>
      <c r="D278" s="41">
        <f t="shared" si="17"/>
        <v>211498481.10608137</v>
      </c>
      <c r="E278" s="41">
        <v>285038.38424000004</v>
      </c>
      <c r="F278" s="42">
        <f t="shared" ref="F278:F325" si="19">D278/(C278*245/366+C278*365/365+C278*120/365)</f>
        <v>6.6780000001090564E-2</v>
      </c>
      <c r="G278" s="54">
        <f t="shared" si="18"/>
        <v>6.6780000001090564E-2</v>
      </c>
    </row>
    <row r="279" spans="2:7" s="40" customFormat="1" x14ac:dyDescent="0.25">
      <c r="B279" s="6">
        <f t="shared" si="16"/>
        <v>260</v>
      </c>
      <c r="C279" s="41">
        <v>1585000000</v>
      </c>
      <c r="D279" s="41">
        <f t="shared" si="17"/>
        <v>211213442.72184137</v>
      </c>
      <c r="E279" s="41">
        <v>285038.38424000004</v>
      </c>
      <c r="F279" s="42">
        <f t="shared" si="19"/>
        <v>6.66900000010891E-2</v>
      </c>
      <c r="G279" s="54">
        <f t="shared" si="18"/>
        <v>6.66900000010891E-2</v>
      </c>
    </row>
    <row r="280" spans="2:7" s="40" customFormat="1" x14ac:dyDescent="0.25">
      <c r="B280" s="6">
        <f t="shared" si="16"/>
        <v>261</v>
      </c>
      <c r="C280" s="41">
        <v>1585000000</v>
      </c>
      <c r="D280" s="41">
        <f t="shared" si="17"/>
        <v>210928404.33760136</v>
      </c>
      <c r="E280" s="41">
        <v>285038.38424000004</v>
      </c>
      <c r="F280" s="42">
        <f t="shared" si="19"/>
        <v>6.6600000001087623E-2</v>
      </c>
      <c r="G280" s="54">
        <f t="shared" si="18"/>
        <v>6.6600000001087623E-2</v>
      </c>
    </row>
    <row r="281" spans="2:7" s="40" customFormat="1" x14ac:dyDescent="0.25">
      <c r="B281" s="6">
        <f t="shared" si="16"/>
        <v>262</v>
      </c>
      <c r="C281" s="41">
        <v>1585000000</v>
      </c>
      <c r="D281" s="41">
        <f t="shared" si="17"/>
        <v>210643365.95336136</v>
      </c>
      <c r="E281" s="41">
        <v>285038.38424000004</v>
      </c>
      <c r="F281" s="42">
        <f t="shared" si="19"/>
        <v>6.6510000001086159E-2</v>
      </c>
      <c r="G281" s="54">
        <f t="shared" si="18"/>
        <v>6.6510000001086159E-2</v>
      </c>
    </row>
    <row r="282" spans="2:7" s="40" customFormat="1" x14ac:dyDescent="0.25">
      <c r="B282" s="6">
        <f t="shared" si="16"/>
        <v>263</v>
      </c>
      <c r="C282" s="41">
        <v>1585000000</v>
      </c>
      <c r="D282" s="41">
        <f t="shared" si="17"/>
        <v>210358327.56912136</v>
      </c>
      <c r="E282" s="41">
        <v>285038.38424000004</v>
      </c>
      <c r="F282" s="42">
        <f t="shared" si="19"/>
        <v>6.6420000001084681E-2</v>
      </c>
      <c r="G282" s="54">
        <f t="shared" si="18"/>
        <v>6.6420000001084681E-2</v>
      </c>
    </row>
    <row r="283" spans="2:7" s="40" customFormat="1" x14ac:dyDescent="0.25">
      <c r="B283" s="6">
        <f t="shared" si="16"/>
        <v>264</v>
      </c>
      <c r="C283" s="41">
        <v>1585000000</v>
      </c>
      <c r="D283" s="41">
        <f t="shared" si="17"/>
        <v>210073289.18488136</v>
      </c>
      <c r="E283" s="41">
        <v>285038.38424000004</v>
      </c>
      <c r="F283" s="42">
        <f t="shared" si="19"/>
        <v>6.6330000001083217E-2</v>
      </c>
      <c r="G283" s="54">
        <f t="shared" si="18"/>
        <v>6.6330000001083217E-2</v>
      </c>
    </row>
    <row r="284" spans="2:7" s="40" customFormat="1" x14ac:dyDescent="0.25">
      <c r="B284" s="6">
        <f t="shared" si="16"/>
        <v>265</v>
      </c>
      <c r="C284" s="41">
        <v>1585000000</v>
      </c>
      <c r="D284" s="41">
        <f t="shared" si="17"/>
        <v>209788250.80064136</v>
      </c>
      <c r="E284" s="41">
        <v>285038.38424000004</v>
      </c>
      <c r="F284" s="42">
        <f t="shared" si="19"/>
        <v>6.6240000001081753E-2</v>
      </c>
      <c r="G284" s="54">
        <f t="shared" si="18"/>
        <v>6.6240000001081753E-2</v>
      </c>
    </row>
    <row r="285" spans="2:7" s="40" customFormat="1" x14ac:dyDescent="0.25">
      <c r="B285" s="6">
        <f t="shared" si="16"/>
        <v>266</v>
      </c>
      <c r="C285" s="41">
        <v>1585000000</v>
      </c>
      <c r="D285" s="41">
        <f t="shared" si="17"/>
        <v>209503212.41640136</v>
      </c>
      <c r="E285" s="41">
        <v>285038.38424000004</v>
      </c>
      <c r="F285" s="42">
        <f t="shared" si="19"/>
        <v>6.6150000001080275E-2</v>
      </c>
      <c r="G285" s="54">
        <f t="shared" si="18"/>
        <v>6.6150000001080275E-2</v>
      </c>
    </row>
    <row r="286" spans="2:7" s="40" customFormat="1" x14ac:dyDescent="0.25">
      <c r="B286" s="6">
        <f t="shared" si="16"/>
        <v>267</v>
      </c>
      <c r="C286" s="41">
        <v>1585000000</v>
      </c>
      <c r="D286" s="41">
        <f t="shared" si="17"/>
        <v>209218174.03216136</v>
      </c>
      <c r="E286" s="41">
        <v>285038.38424000004</v>
      </c>
      <c r="F286" s="42">
        <f t="shared" si="19"/>
        <v>6.6060000001078811E-2</v>
      </c>
      <c r="G286" s="54">
        <f t="shared" si="18"/>
        <v>6.6060000001078811E-2</v>
      </c>
    </row>
    <row r="287" spans="2:7" s="40" customFormat="1" x14ac:dyDescent="0.25">
      <c r="B287" s="6">
        <f t="shared" si="16"/>
        <v>268</v>
      </c>
      <c r="C287" s="41">
        <v>1585000000</v>
      </c>
      <c r="D287" s="41">
        <f t="shared" si="17"/>
        <v>208933135.64792135</v>
      </c>
      <c r="E287" s="41">
        <v>285038.38424000004</v>
      </c>
      <c r="F287" s="42">
        <f t="shared" si="19"/>
        <v>6.5970000001077334E-2</v>
      </c>
      <c r="G287" s="54">
        <f t="shared" si="18"/>
        <v>6.5970000001077334E-2</v>
      </c>
    </row>
    <row r="288" spans="2:7" s="40" customFormat="1" x14ac:dyDescent="0.25">
      <c r="B288" s="6">
        <f t="shared" si="16"/>
        <v>269</v>
      </c>
      <c r="C288" s="41">
        <v>1585000000</v>
      </c>
      <c r="D288" s="41">
        <f t="shared" si="17"/>
        <v>208648097.26368135</v>
      </c>
      <c r="E288" s="41">
        <v>285038.38424000004</v>
      </c>
      <c r="F288" s="42">
        <f t="shared" si="19"/>
        <v>6.588000000107587E-2</v>
      </c>
      <c r="G288" s="54">
        <f t="shared" si="18"/>
        <v>6.588000000107587E-2</v>
      </c>
    </row>
    <row r="289" spans="2:7" s="40" customFormat="1" x14ac:dyDescent="0.25">
      <c r="B289" s="6">
        <f t="shared" si="16"/>
        <v>270</v>
      </c>
      <c r="C289" s="41">
        <v>1585000000</v>
      </c>
      <c r="D289" s="41">
        <f t="shared" si="17"/>
        <v>208363058.87944135</v>
      </c>
      <c r="E289" s="41">
        <v>285038.38424000004</v>
      </c>
      <c r="F289" s="42">
        <f t="shared" si="19"/>
        <v>6.5790000001074406E-2</v>
      </c>
      <c r="G289" s="54">
        <f t="shared" si="18"/>
        <v>6.5790000001074406E-2</v>
      </c>
    </row>
    <row r="290" spans="2:7" s="40" customFormat="1" x14ac:dyDescent="0.25">
      <c r="B290" s="6">
        <f t="shared" si="16"/>
        <v>271</v>
      </c>
      <c r="C290" s="41">
        <v>1585000000</v>
      </c>
      <c r="D290" s="41">
        <f t="shared" si="17"/>
        <v>208078020.49520135</v>
      </c>
      <c r="E290" s="41">
        <v>285038.38424000004</v>
      </c>
      <c r="F290" s="42">
        <f t="shared" si="19"/>
        <v>6.5700000001072928E-2</v>
      </c>
      <c r="G290" s="54">
        <f t="shared" si="18"/>
        <v>6.5700000001072928E-2</v>
      </c>
    </row>
    <row r="291" spans="2:7" s="40" customFormat="1" x14ac:dyDescent="0.25">
      <c r="B291" s="6">
        <f t="shared" si="16"/>
        <v>272</v>
      </c>
      <c r="C291" s="41">
        <v>1585000000</v>
      </c>
      <c r="D291" s="41">
        <f t="shared" si="17"/>
        <v>207792982.11096135</v>
      </c>
      <c r="E291" s="41">
        <v>285038.38424000004</v>
      </c>
      <c r="F291" s="42">
        <f t="shared" si="19"/>
        <v>6.5610000001071464E-2</v>
      </c>
      <c r="G291" s="54">
        <f t="shared" si="18"/>
        <v>6.5610000001071464E-2</v>
      </c>
    </row>
    <row r="292" spans="2:7" s="40" customFormat="1" x14ac:dyDescent="0.25">
      <c r="B292" s="6">
        <f t="shared" si="16"/>
        <v>273</v>
      </c>
      <c r="C292" s="41">
        <v>1585000000</v>
      </c>
      <c r="D292" s="41">
        <f t="shared" si="17"/>
        <v>207507943.72672135</v>
      </c>
      <c r="E292" s="41">
        <v>285038.38424000004</v>
      </c>
      <c r="F292" s="42">
        <f t="shared" si="19"/>
        <v>6.5520000001069986E-2</v>
      </c>
      <c r="G292" s="54">
        <f t="shared" si="18"/>
        <v>6.5520000001069986E-2</v>
      </c>
    </row>
    <row r="293" spans="2:7" s="40" customFormat="1" x14ac:dyDescent="0.25">
      <c r="B293" s="6">
        <f t="shared" si="16"/>
        <v>274</v>
      </c>
      <c r="C293" s="41">
        <v>1585000000</v>
      </c>
      <c r="D293" s="41">
        <f t="shared" si="17"/>
        <v>207222905.34248134</v>
      </c>
      <c r="E293" s="41">
        <v>285038.38424000004</v>
      </c>
      <c r="F293" s="42">
        <f t="shared" si="19"/>
        <v>6.5430000001068522E-2</v>
      </c>
      <c r="G293" s="54">
        <f t="shared" si="18"/>
        <v>6.5430000001068522E-2</v>
      </c>
    </row>
    <row r="294" spans="2:7" s="40" customFormat="1" x14ac:dyDescent="0.25">
      <c r="B294" s="6">
        <f t="shared" si="16"/>
        <v>275</v>
      </c>
      <c r="C294" s="41">
        <v>1585000000</v>
      </c>
      <c r="D294" s="41">
        <f t="shared" si="17"/>
        <v>206937866.95824134</v>
      </c>
      <c r="E294" s="41">
        <v>285038.38424000004</v>
      </c>
      <c r="F294" s="42">
        <f t="shared" si="19"/>
        <v>6.5340000001067058E-2</v>
      </c>
      <c r="G294" s="54">
        <f t="shared" si="18"/>
        <v>6.5340000001067058E-2</v>
      </c>
    </row>
    <row r="295" spans="2:7" s="40" customFormat="1" x14ac:dyDescent="0.25">
      <c r="B295" s="6">
        <f t="shared" si="16"/>
        <v>276</v>
      </c>
      <c r="C295" s="41">
        <v>1585000000</v>
      </c>
      <c r="D295" s="41">
        <f t="shared" si="17"/>
        <v>206652828.57400134</v>
      </c>
      <c r="E295" s="41">
        <v>285038.38424000004</v>
      </c>
      <c r="F295" s="42">
        <f t="shared" si="19"/>
        <v>6.5250000001065581E-2</v>
      </c>
      <c r="G295" s="54">
        <f t="shared" si="18"/>
        <v>6.5250000001065581E-2</v>
      </c>
    </row>
    <row r="296" spans="2:7" s="40" customFormat="1" x14ac:dyDescent="0.25">
      <c r="B296" s="6">
        <f t="shared" ref="B296:B326" si="20">B295+1</f>
        <v>277</v>
      </c>
      <c r="C296" s="41">
        <v>1585000000</v>
      </c>
      <c r="D296" s="41">
        <f t="shared" si="17"/>
        <v>206367790.18976134</v>
      </c>
      <c r="E296" s="41">
        <v>285038.38424000004</v>
      </c>
      <c r="F296" s="42">
        <f t="shared" si="19"/>
        <v>6.5160000001064117E-2</v>
      </c>
      <c r="G296" s="54">
        <f t="shared" si="18"/>
        <v>6.5160000001064117E-2</v>
      </c>
    </row>
    <row r="297" spans="2:7" s="40" customFormat="1" x14ac:dyDescent="0.25">
      <c r="B297" s="6">
        <f t="shared" si="20"/>
        <v>278</v>
      </c>
      <c r="C297" s="41">
        <v>1585000000</v>
      </c>
      <c r="D297" s="41">
        <f t="shared" si="17"/>
        <v>206082751.80552134</v>
      </c>
      <c r="E297" s="41">
        <v>285038.38424000004</v>
      </c>
      <c r="F297" s="42">
        <f t="shared" si="19"/>
        <v>6.5070000001062639E-2</v>
      </c>
      <c r="G297" s="54">
        <f t="shared" si="18"/>
        <v>6.5070000001062639E-2</v>
      </c>
    </row>
    <row r="298" spans="2:7" s="40" customFormat="1" x14ac:dyDescent="0.25">
      <c r="B298" s="6">
        <f t="shared" si="20"/>
        <v>279</v>
      </c>
      <c r="C298" s="41">
        <v>1585000000</v>
      </c>
      <c r="D298" s="41">
        <f t="shared" si="17"/>
        <v>205797713.42128134</v>
      </c>
      <c r="E298" s="41">
        <v>285038.38424000004</v>
      </c>
      <c r="F298" s="42">
        <f t="shared" si="19"/>
        <v>6.4980000001061175E-2</v>
      </c>
      <c r="G298" s="54">
        <f t="shared" si="18"/>
        <v>6.4980000001061175E-2</v>
      </c>
    </row>
    <row r="299" spans="2:7" s="40" customFormat="1" x14ac:dyDescent="0.25">
      <c r="B299" s="6">
        <f t="shared" si="20"/>
        <v>280</v>
      </c>
      <c r="C299" s="41">
        <v>1585000000</v>
      </c>
      <c r="D299" s="41">
        <f t="shared" si="17"/>
        <v>205512675.03704134</v>
      </c>
      <c r="E299" s="41">
        <v>285038.38424000004</v>
      </c>
      <c r="F299" s="42">
        <f t="shared" si="19"/>
        <v>6.4890000001059697E-2</v>
      </c>
      <c r="G299" s="54">
        <f t="shared" ref="G299:G309" si="21">F299</f>
        <v>6.4890000001059697E-2</v>
      </c>
    </row>
    <row r="300" spans="2:7" s="40" customFormat="1" x14ac:dyDescent="0.25">
      <c r="B300" s="6">
        <f t="shared" si="20"/>
        <v>281</v>
      </c>
      <c r="C300" s="41">
        <v>1585000000</v>
      </c>
      <c r="D300" s="41">
        <f t="shared" si="17"/>
        <v>205227636.65280133</v>
      </c>
      <c r="E300" s="41">
        <v>285038.38424000004</v>
      </c>
      <c r="F300" s="42">
        <f t="shared" si="19"/>
        <v>6.4800000001058233E-2</v>
      </c>
      <c r="G300" s="54">
        <f t="shared" si="21"/>
        <v>6.4800000001058233E-2</v>
      </c>
    </row>
    <row r="301" spans="2:7" s="40" customFormat="1" x14ac:dyDescent="0.25">
      <c r="B301" s="6">
        <f t="shared" si="20"/>
        <v>282</v>
      </c>
      <c r="C301" s="41">
        <v>1585000000</v>
      </c>
      <c r="D301" s="41">
        <f t="shared" ref="D301:D326" si="22">D300-E301</f>
        <v>204942598.26856133</v>
      </c>
      <c r="E301" s="41">
        <v>285038.38424000004</v>
      </c>
      <c r="F301" s="42">
        <f t="shared" si="19"/>
        <v>6.4710000001056769E-2</v>
      </c>
      <c r="G301" s="54">
        <f t="shared" si="21"/>
        <v>6.4710000001056769E-2</v>
      </c>
    </row>
    <row r="302" spans="2:7" s="40" customFormat="1" x14ac:dyDescent="0.25">
      <c r="B302" s="6">
        <f t="shared" si="20"/>
        <v>283</v>
      </c>
      <c r="C302" s="41">
        <v>1585000000</v>
      </c>
      <c r="D302" s="41">
        <f t="shared" si="22"/>
        <v>204657559.88432133</v>
      </c>
      <c r="E302" s="41">
        <v>285038.38424000004</v>
      </c>
      <c r="F302" s="42">
        <f t="shared" si="19"/>
        <v>6.4620000001055292E-2</v>
      </c>
      <c r="G302" s="54">
        <f t="shared" si="21"/>
        <v>6.4620000001055292E-2</v>
      </c>
    </row>
    <row r="303" spans="2:7" s="40" customFormat="1" x14ac:dyDescent="0.25">
      <c r="B303" s="6">
        <f t="shared" si="20"/>
        <v>284</v>
      </c>
      <c r="C303" s="41">
        <v>1585000000</v>
      </c>
      <c r="D303" s="41">
        <f t="shared" si="22"/>
        <v>204372521.50008133</v>
      </c>
      <c r="E303" s="41">
        <v>285038.38424000004</v>
      </c>
      <c r="F303" s="42">
        <f t="shared" si="19"/>
        <v>6.4530000001053828E-2</v>
      </c>
      <c r="G303" s="54">
        <f t="shared" si="21"/>
        <v>6.4530000001053828E-2</v>
      </c>
    </row>
    <row r="304" spans="2:7" s="40" customFormat="1" x14ac:dyDescent="0.25">
      <c r="B304" s="6">
        <f t="shared" si="20"/>
        <v>285</v>
      </c>
      <c r="C304" s="41">
        <v>1585000000</v>
      </c>
      <c r="D304" s="41">
        <f t="shared" si="22"/>
        <v>204087483.11584133</v>
      </c>
      <c r="E304" s="41">
        <v>285038.38424000004</v>
      </c>
      <c r="F304" s="42">
        <f t="shared" si="19"/>
        <v>6.444000000105235E-2</v>
      </c>
      <c r="G304" s="54">
        <f t="shared" si="21"/>
        <v>6.444000000105235E-2</v>
      </c>
    </row>
    <row r="305" spans="2:7" s="40" customFormat="1" x14ac:dyDescent="0.25">
      <c r="B305" s="6">
        <f t="shared" si="20"/>
        <v>286</v>
      </c>
      <c r="C305" s="41">
        <v>1585000000</v>
      </c>
      <c r="D305" s="41">
        <f t="shared" si="22"/>
        <v>203802444.73160133</v>
      </c>
      <c r="E305" s="41">
        <v>285038.38424000004</v>
      </c>
      <c r="F305" s="42">
        <f t="shared" si="19"/>
        <v>6.4350000001050886E-2</v>
      </c>
      <c r="G305" s="54">
        <f t="shared" si="21"/>
        <v>6.4350000001050886E-2</v>
      </c>
    </row>
    <row r="306" spans="2:7" s="40" customFormat="1" x14ac:dyDescent="0.25">
      <c r="B306" s="6">
        <f t="shared" si="20"/>
        <v>287</v>
      </c>
      <c r="C306" s="41">
        <v>1585000000</v>
      </c>
      <c r="D306" s="41">
        <f t="shared" si="22"/>
        <v>203517406.34736133</v>
      </c>
      <c r="E306" s="41">
        <v>285038.38424000004</v>
      </c>
      <c r="F306" s="42">
        <f t="shared" si="19"/>
        <v>6.4260000001049422E-2</v>
      </c>
      <c r="G306" s="54">
        <f t="shared" si="21"/>
        <v>6.4260000001049422E-2</v>
      </c>
    </row>
    <row r="307" spans="2:7" s="40" customFormat="1" x14ac:dyDescent="0.25">
      <c r="B307" s="6">
        <f t="shared" si="20"/>
        <v>288</v>
      </c>
      <c r="C307" s="41">
        <v>1585000000</v>
      </c>
      <c r="D307" s="41">
        <f t="shared" si="22"/>
        <v>203232367.96312132</v>
      </c>
      <c r="E307" s="41">
        <v>285038.38424000004</v>
      </c>
      <c r="F307" s="42">
        <f t="shared" si="19"/>
        <v>6.4170000001047944E-2</v>
      </c>
      <c r="G307" s="54">
        <f t="shared" si="21"/>
        <v>6.4170000001047944E-2</v>
      </c>
    </row>
    <row r="308" spans="2:7" s="40" customFormat="1" x14ac:dyDescent="0.25">
      <c r="B308" s="6">
        <f t="shared" si="20"/>
        <v>289</v>
      </c>
      <c r="C308" s="41">
        <v>1585000000</v>
      </c>
      <c r="D308" s="41">
        <f t="shared" si="22"/>
        <v>202947329.57888132</v>
      </c>
      <c r="E308" s="41">
        <v>285038.38424000004</v>
      </c>
      <c r="F308" s="42">
        <f t="shared" si="19"/>
        <v>6.408000000104648E-2</v>
      </c>
      <c r="G308" s="54">
        <f t="shared" si="21"/>
        <v>6.408000000104648E-2</v>
      </c>
    </row>
    <row r="309" spans="2:7" s="40" customFormat="1" x14ac:dyDescent="0.25">
      <c r="B309" s="6">
        <f t="shared" si="20"/>
        <v>290</v>
      </c>
      <c r="C309" s="41">
        <v>1585000000</v>
      </c>
      <c r="D309" s="41">
        <f t="shared" si="22"/>
        <v>202662291.19464132</v>
      </c>
      <c r="E309" s="41">
        <v>285038.38424000004</v>
      </c>
      <c r="F309" s="42">
        <f t="shared" si="19"/>
        <v>6.3990000001045003E-2</v>
      </c>
      <c r="G309" s="54">
        <f t="shared" si="21"/>
        <v>6.3990000001045003E-2</v>
      </c>
    </row>
    <row r="310" spans="2:7" s="40" customFormat="1" x14ac:dyDescent="0.25">
      <c r="B310" s="6">
        <f t="shared" si="20"/>
        <v>291</v>
      </c>
      <c r="C310" s="41">
        <v>1585000000</v>
      </c>
      <c r="D310" s="41">
        <f t="shared" si="22"/>
        <v>202377252.81040132</v>
      </c>
      <c r="E310" s="41">
        <v>285038.38424000004</v>
      </c>
      <c r="F310" s="42">
        <f t="shared" si="19"/>
        <v>6.3900000001043539E-2</v>
      </c>
      <c r="G310" s="54">
        <f t="shared" ref="G310:G325" si="23">F310</f>
        <v>6.3900000001043539E-2</v>
      </c>
    </row>
    <row r="311" spans="2:7" s="40" customFormat="1" x14ac:dyDescent="0.25">
      <c r="B311" s="6">
        <f t="shared" si="20"/>
        <v>292</v>
      </c>
      <c r="C311" s="41">
        <v>1585000000</v>
      </c>
      <c r="D311" s="41">
        <f t="shared" si="22"/>
        <v>202092214.42616132</v>
      </c>
      <c r="E311" s="41">
        <v>285038.38424000004</v>
      </c>
      <c r="F311" s="42">
        <f t="shared" si="19"/>
        <v>6.3810000001042075E-2</v>
      </c>
      <c r="G311" s="54">
        <f t="shared" si="23"/>
        <v>6.3810000001042075E-2</v>
      </c>
    </row>
    <row r="312" spans="2:7" s="40" customFormat="1" x14ac:dyDescent="0.25">
      <c r="B312" s="6">
        <f t="shared" si="20"/>
        <v>293</v>
      </c>
      <c r="C312" s="41">
        <v>1585000000</v>
      </c>
      <c r="D312" s="41">
        <f t="shared" si="22"/>
        <v>201807176.04192132</v>
      </c>
      <c r="E312" s="41">
        <v>285038.38424000004</v>
      </c>
      <c r="F312" s="42">
        <f t="shared" si="19"/>
        <v>6.3720000001040597E-2</v>
      </c>
      <c r="G312" s="54">
        <f t="shared" si="23"/>
        <v>6.3720000001040597E-2</v>
      </c>
    </row>
    <row r="313" spans="2:7" s="40" customFormat="1" x14ac:dyDescent="0.25">
      <c r="B313" s="6">
        <f t="shared" si="20"/>
        <v>294</v>
      </c>
      <c r="C313" s="41">
        <v>1585000000</v>
      </c>
      <c r="D313" s="41">
        <f t="shared" si="22"/>
        <v>201522137.65768132</v>
      </c>
      <c r="E313" s="41">
        <v>285038.38424000004</v>
      </c>
      <c r="F313" s="42">
        <f t="shared" si="19"/>
        <v>6.3630000001039133E-2</v>
      </c>
      <c r="G313" s="54">
        <f t="shared" si="23"/>
        <v>6.3630000001039133E-2</v>
      </c>
    </row>
    <row r="314" spans="2:7" s="40" customFormat="1" x14ac:dyDescent="0.25">
      <c r="B314" s="6">
        <f t="shared" si="20"/>
        <v>295</v>
      </c>
      <c r="C314" s="41">
        <v>1585000000</v>
      </c>
      <c r="D314" s="41">
        <f t="shared" si="22"/>
        <v>201237099.27344131</v>
      </c>
      <c r="E314" s="41">
        <v>285038.38424000004</v>
      </c>
      <c r="F314" s="42">
        <f t="shared" si="19"/>
        <v>6.3540000001037655E-2</v>
      </c>
      <c r="G314" s="54">
        <f t="shared" si="23"/>
        <v>6.3540000001037655E-2</v>
      </c>
    </row>
    <row r="315" spans="2:7" s="40" customFormat="1" x14ac:dyDescent="0.25">
      <c r="B315" s="6">
        <f t="shared" si="20"/>
        <v>296</v>
      </c>
      <c r="C315" s="41">
        <v>1585000000</v>
      </c>
      <c r="D315" s="41">
        <f t="shared" si="22"/>
        <v>200952060.88920131</v>
      </c>
      <c r="E315" s="41">
        <v>285038.38424000004</v>
      </c>
      <c r="F315" s="42">
        <f t="shared" si="19"/>
        <v>6.3450000001036191E-2</v>
      </c>
      <c r="G315" s="54">
        <f t="shared" si="23"/>
        <v>6.3450000001036191E-2</v>
      </c>
    </row>
    <row r="316" spans="2:7" s="40" customFormat="1" x14ac:dyDescent="0.25">
      <c r="B316" s="6">
        <f t="shared" si="20"/>
        <v>297</v>
      </c>
      <c r="C316" s="41">
        <v>1585000000</v>
      </c>
      <c r="D316" s="41">
        <f t="shared" si="22"/>
        <v>200667022.50496131</v>
      </c>
      <c r="E316" s="41">
        <v>285038.38424000004</v>
      </c>
      <c r="F316" s="42">
        <f t="shared" si="19"/>
        <v>6.3360000001034714E-2</v>
      </c>
      <c r="G316" s="54">
        <f t="shared" si="23"/>
        <v>6.3360000001034714E-2</v>
      </c>
    </row>
    <row r="317" spans="2:7" s="40" customFormat="1" x14ac:dyDescent="0.25">
      <c r="B317" s="6">
        <f t="shared" si="20"/>
        <v>298</v>
      </c>
      <c r="C317" s="41">
        <v>1585000000</v>
      </c>
      <c r="D317" s="41">
        <f t="shared" si="22"/>
        <v>200381984.12072131</v>
      </c>
      <c r="E317" s="41">
        <v>285038.38424000004</v>
      </c>
      <c r="F317" s="42">
        <f t="shared" si="19"/>
        <v>6.327000000103325E-2</v>
      </c>
      <c r="G317" s="54">
        <f t="shared" si="23"/>
        <v>6.327000000103325E-2</v>
      </c>
    </row>
    <row r="318" spans="2:7" s="40" customFormat="1" x14ac:dyDescent="0.25">
      <c r="B318" s="6">
        <f t="shared" si="20"/>
        <v>299</v>
      </c>
      <c r="C318" s="41">
        <v>1585000000</v>
      </c>
      <c r="D318" s="41">
        <f t="shared" si="22"/>
        <v>200096945.73648131</v>
      </c>
      <c r="E318" s="41">
        <v>285038.38424000004</v>
      </c>
      <c r="F318" s="42">
        <f t="shared" si="19"/>
        <v>6.3180000001031786E-2</v>
      </c>
      <c r="G318" s="54">
        <f t="shared" si="23"/>
        <v>6.3180000001031786E-2</v>
      </c>
    </row>
    <row r="319" spans="2:7" s="40" customFormat="1" x14ac:dyDescent="0.25">
      <c r="B319" s="6">
        <f t="shared" si="20"/>
        <v>300</v>
      </c>
      <c r="C319" s="41">
        <v>1585000000</v>
      </c>
      <c r="D319" s="41">
        <f t="shared" si="22"/>
        <v>199811907.35224131</v>
      </c>
      <c r="E319" s="41">
        <v>285038.38424000004</v>
      </c>
      <c r="F319" s="42">
        <f t="shared" si="19"/>
        <v>6.3090000001030308E-2</v>
      </c>
      <c r="G319" s="54">
        <f t="shared" si="23"/>
        <v>6.3090000001030308E-2</v>
      </c>
    </row>
    <row r="320" spans="2:7" s="40" customFormat="1" x14ac:dyDescent="0.25">
      <c r="B320" s="6">
        <f t="shared" si="20"/>
        <v>301</v>
      </c>
      <c r="C320" s="41">
        <v>1585000000</v>
      </c>
      <c r="D320" s="41">
        <f t="shared" si="22"/>
        <v>199526868.96800131</v>
      </c>
      <c r="E320" s="41">
        <v>285038.38424000004</v>
      </c>
      <c r="F320" s="42">
        <f t="shared" si="19"/>
        <v>6.3000000001028844E-2</v>
      </c>
      <c r="G320" s="54">
        <f t="shared" si="23"/>
        <v>6.3000000001028844E-2</v>
      </c>
    </row>
    <row r="321" spans="2:7" s="40" customFormat="1" x14ac:dyDescent="0.25">
      <c r="B321" s="6">
        <f t="shared" si="20"/>
        <v>302</v>
      </c>
      <c r="C321" s="41">
        <v>1585000000</v>
      </c>
      <c r="D321" s="41">
        <f t="shared" si="22"/>
        <v>199241830.5837613</v>
      </c>
      <c r="E321" s="41">
        <v>285038.38424000004</v>
      </c>
      <c r="F321" s="42">
        <f t="shared" si="19"/>
        <v>6.2910000001027366E-2</v>
      </c>
      <c r="G321" s="54">
        <f t="shared" si="23"/>
        <v>6.2910000001027366E-2</v>
      </c>
    </row>
    <row r="322" spans="2:7" s="40" customFormat="1" x14ac:dyDescent="0.25">
      <c r="B322" s="6">
        <f t="shared" si="20"/>
        <v>303</v>
      </c>
      <c r="C322" s="41">
        <v>1585000000</v>
      </c>
      <c r="D322" s="41">
        <f t="shared" si="22"/>
        <v>198956792.1995213</v>
      </c>
      <c r="E322" s="41">
        <v>285038.38424000004</v>
      </c>
      <c r="F322" s="42">
        <f t="shared" si="19"/>
        <v>6.2820000001025902E-2</v>
      </c>
      <c r="G322" s="54">
        <f t="shared" si="23"/>
        <v>6.2820000001025902E-2</v>
      </c>
    </row>
    <row r="323" spans="2:7" s="40" customFormat="1" x14ac:dyDescent="0.25">
      <c r="B323" s="6">
        <f t="shared" si="20"/>
        <v>304</v>
      </c>
      <c r="C323" s="41">
        <v>1585000000</v>
      </c>
      <c r="D323" s="41">
        <f t="shared" si="22"/>
        <v>198671753.8152813</v>
      </c>
      <c r="E323" s="41">
        <v>285038.38424000004</v>
      </c>
      <c r="F323" s="42">
        <f t="shared" si="19"/>
        <v>6.2730000001024439E-2</v>
      </c>
      <c r="G323" s="54">
        <f t="shared" si="23"/>
        <v>6.2730000001024439E-2</v>
      </c>
    </row>
    <row r="324" spans="2:7" s="40" customFormat="1" x14ac:dyDescent="0.25">
      <c r="B324" s="6">
        <f t="shared" si="20"/>
        <v>305</v>
      </c>
      <c r="C324" s="41">
        <v>1585000000</v>
      </c>
      <c r="D324" s="41">
        <f t="shared" si="22"/>
        <v>198386715.4310413</v>
      </c>
      <c r="E324" s="41">
        <v>285038.38424000004</v>
      </c>
      <c r="F324" s="42">
        <f t="shared" si="19"/>
        <v>6.2640000001022961E-2</v>
      </c>
      <c r="G324" s="54">
        <f t="shared" si="23"/>
        <v>6.2640000001022961E-2</v>
      </c>
    </row>
    <row r="325" spans="2:7" s="40" customFormat="1" x14ac:dyDescent="0.25">
      <c r="B325" s="6">
        <f t="shared" si="20"/>
        <v>306</v>
      </c>
      <c r="C325" s="41">
        <v>1585000000</v>
      </c>
      <c r="D325" s="41">
        <f t="shared" si="22"/>
        <v>198101677.0468013</v>
      </c>
      <c r="E325" s="41">
        <v>285038.38424000004</v>
      </c>
      <c r="F325" s="42">
        <f t="shared" si="19"/>
        <v>6.2550000001021497E-2</v>
      </c>
      <c r="G325" s="54">
        <f t="shared" si="23"/>
        <v>6.2550000001021497E-2</v>
      </c>
    </row>
    <row r="326" spans="2:7" s="40" customFormat="1" x14ac:dyDescent="0.25">
      <c r="B326" s="6">
        <f t="shared" si="20"/>
        <v>307</v>
      </c>
      <c r="C326" s="41">
        <v>1585000000</v>
      </c>
      <c r="D326" s="41">
        <f t="shared" si="22"/>
        <v>197816638.6625613</v>
      </c>
      <c r="E326" s="41">
        <v>285038.38424000004</v>
      </c>
      <c r="F326" s="42">
        <f t="shared" ref="F326" si="24">D326/(C326*245/366+C326*365/365+C326*120/365)</f>
        <v>6.2460000001020026E-2</v>
      </c>
      <c r="G326" s="54">
        <f t="shared" ref="G326" si="25">F326</f>
        <v>6.2460000001020026E-2</v>
      </c>
    </row>
    <row r="327" spans="2:7" s="40" customFormat="1" x14ac:dyDescent="0.25">
      <c r="B327" s="34"/>
      <c r="C327" s="35"/>
      <c r="D327" s="35"/>
      <c r="E327" s="35"/>
      <c r="F327" s="43"/>
      <c r="G327" s="43"/>
    </row>
    <row r="328" spans="2:7" ht="15.75" x14ac:dyDescent="0.25">
      <c r="B328" s="2"/>
      <c r="C328" s="4"/>
      <c r="D328" s="30"/>
      <c r="E328" s="4"/>
      <c r="F328" s="4"/>
      <c r="G328" s="4"/>
    </row>
    <row r="329" spans="2:7" ht="15.75" x14ac:dyDescent="0.25">
      <c r="B329" s="2"/>
      <c r="C329" s="4"/>
      <c r="D329" s="30"/>
      <c r="E329" s="4"/>
      <c r="F329" s="38"/>
      <c r="G329" s="38"/>
    </row>
    <row r="330" spans="2:7" x14ac:dyDescent="0.25">
      <c r="B330" s="1"/>
      <c r="E330"/>
    </row>
    <row r="331" spans="2:7" x14ac:dyDescent="0.25">
      <c r="B331" s="26"/>
    </row>
    <row r="332" spans="2:7" x14ac:dyDescent="0.25">
      <c r="B332" s="26"/>
    </row>
    <row r="333" spans="2:7" x14ac:dyDescent="0.25">
      <c r="B333" s="27"/>
    </row>
  </sheetData>
  <mergeCells count="2">
    <mergeCell ref="B2:F4"/>
    <mergeCell ref="B6:F12"/>
  </mergeCells>
  <pageMargins left="0.70866141732283472" right="0.70866141732283472" top="0.74803149606299213" bottom="0.74803149606299213" header="0.31496062992125984" footer="0.31496062992125984"/>
  <pageSetup paperSize="9" scale="51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RowHeight="15" x14ac:dyDescent="0.25"/>
  <cols>
    <col min="1" max="2" width="9.140625" style="40"/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9.140625" style="40"/>
    <col min="8" max="8" width="17.42578125" style="40" customWidth="1"/>
    <col min="9" max="9" width="9.140625" style="40"/>
    <col min="10" max="10" width="15.140625" style="40" customWidth="1"/>
    <col min="11" max="16384" width="9.140625" style="40"/>
  </cols>
  <sheetData>
    <row r="2" spans="2:8" ht="18.75" customHeight="1" x14ac:dyDescent="0.25">
      <c r="B2" s="61" t="s">
        <v>23</v>
      </c>
      <c r="C2" s="61"/>
      <c r="D2" s="61"/>
      <c r="E2" s="61"/>
      <c r="F2" s="61"/>
    </row>
    <row r="3" spans="2:8" ht="25.5" customHeight="1" x14ac:dyDescent="0.25">
      <c r="B3" s="61"/>
      <c r="C3" s="61"/>
      <c r="D3" s="61"/>
      <c r="E3" s="61"/>
      <c r="F3" s="61"/>
    </row>
    <row r="4" spans="2:8" ht="29.25" customHeight="1" x14ac:dyDescent="0.25">
      <c r="B4" s="61"/>
      <c r="C4" s="61"/>
      <c r="D4" s="61"/>
      <c r="E4" s="61"/>
      <c r="F4" s="61"/>
    </row>
    <row r="5" spans="2:8" ht="27" customHeight="1" x14ac:dyDescent="0.25">
      <c r="B5" s="3" t="s">
        <v>26</v>
      </c>
      <c r="C5" s="5"/>
      <c r="D5" s="28"/>
      <c r="E5" s="5"/>
      <c r="F5" s="5"/>
    </row>
    <row r="6" spans="2:8" ht="15.75" customHeight="1" x14ac:dyDescent="0.25">
      <c r="B6" s="62" t="s">
        <v>19</v>
      </c>
      <c r="C6" s="62"/>
      <c r="D6" s="62"/>
      <c r="E6" s="62"/>
      <c r="F6" s="62"/>
    </row>
    <row r="7" spans="2:8" ht="15" customHeight="1" x14ac:dyDescent="0.25">
      <c r="B7" s="62"/>
      <c r="C7" s="62"/>
      <c r="D7" s="62"/>
      <c r="E7" s="62"/>
      <c r="F7" s="62"/>
    </row>
    <row r="8" spans="2:8" ht="15" customHeight="1" x14ac:dyDescent="0.25">
      <c r="B8" s="62"/>
      <c r="C8" s="62"/>
      <c r="D8" s="62"/>
      <c r="E8" s="62"/>
      <c r="F8" s="62"/>
    </row>
    <row r="9" spans="2:8" ht="15" customHeight="1" x14ac:dyDescent="0.25">
      <c r="B9" s="62"/>
      <c r="C9" s="62"/>
      <c r="D9" s="62"/>
      <c r="E9" s="62"/>
      <c r="F9" s="62"/>
    </row>
    <row r="10" spans="2:8" ht="15" customHeight="1" x14ac:dyDescent="0.25">
      <c r="B10" s="62"/>
      <c r="C10" s="62"/>
      <c r="D10" s="62"/>
      <c r="E10" s="62"/>
      <c r="F10" s="62"/>
    </row>
    <row r="11" spans="2:8" ht="15" customHeight="1" x14ac:dyDescent="0.25">
      <c r="B11" s="62"/>
      <c r="C11" s="62"/>
      <c r="D11" s="62"/>
      <c r="E11" s="62"/>
      <c r="F11" s="62"/>
    </row>
    <row r="12" spans="2:8" ht="12.75" customHeight="1" x14ac:dyDescent="0.25">
      <c r="B12" s="62"/>
      <c r="C12" s="62"/>
      <c r="D12" s="62"/>
      <c r="E12" s="62"/>
      <c r="F12" s="62"/>
    </row>
    <row r="13" spans="2:8" ht="15.75" customHeight="1" x14ac:dyDescent="0.25">
      <c r="B13" s="32"/>
      <c r="C13" s="32"/>
      <c r="D13" s="29"/>
      <c r="E13" s="32"/>
      <c r="F13" s="37"/>
    </row>
    <row r="14" spans="2:8" ht="15.75" customHeight="1" x14ac:dyDescent="0.25">
      <c r="B14" s="3" t="s">
        <v>27</v>
      </c>
      <c r="C14" s="5"/>
      <c r="D14" s="28"/>
      <c r="E14" s="5"/>
      <c r="F14" s="37"/>
      <c r="H14" s="41">
        <f>D20*0.55%</f>
        <v>1923807.5305037803</v>
      </c>
    </row>
    <row r="15" spans="2:8" ht="15.75" customHeight="1" x14ac:dyDescent="0.25">
      <c r="B15" s="3"/>
      <c r="C15" s="5"/>
      <c r="D15" s="28"/>
      <c r="E15" s="5"/>
      <c r="F15" s="5"/>
    </row>
    <row r="16" spans="2:8" ht="15.75" customHeight="1" x14ac:dyDescent="0.25">
      <c r="B16" s="3" t="s">
        <v>24</v>
      </c>
      <c r="C16" s="5"/>
      <c r="D16" s="28"/>
      <c r="E16" s="5"/>
      <c r="F16" s="5"/>
      <c r="H16" s="44">
        <f>E21/D20</f>
        <v>5.4347826086956442E-3</v>
      </c>
    </row>
    <row r="17" spans="2:10" ht="15.75" customHeight="1" x14ac:dyDescent="0.25">
      <c r="B17" s="3"/>
      <c r="C17" s="5"/>
      <c r="D17" s="28"/>
      <c r="E17" s="5"/>
      <c r="F17" s="5"/>
    </row>
    <row r="18" spans="2:10" x14ac:dyDescent="0.25">
      <c r="B18" s="34"/>
      <c r="C18" s="35"/>
      <c r="D18" s="36"/>
      <c r="E18" s="35"/>
      <c r="F18" s="35"/>
    </row>
    <row r="19" spans="2:10" ht="28.5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25">
      <c r="B20" s="6">
        <v>1</v>
      </c>
      <c r="C20" s="41">
        <v>1900000000</v>
      </c>
      <c r="D20" s="41">
        <f>C20*F20*505/365+C20*F20*226/366</f>
        <v>349783187.36432368</v>
      </c>
      <c r="E20" s="41"/>
      <c r="F20" s="42">
        <v>9.1999999999999998E-2</v>
      </c>
      <c r="G20" s="42"/>
    </row>
    <row r="21" spans="2:10" x14ac:dyDescent="0.25">
      <c r="B21" s="6">
        <v>2</v>
      </c>
      <c r="C21" s="41">
        <v>1900000000</v>
      </c>
      <c r="D21" s="41">
        <f t="shared" ref="D21:D64" si="0">C21*F21*505/365+C21*F21*226/366</f>
        <v>347882191.78082192</v>
      </c>
      <c r="E21" s="41">
        <f>D20-D21</f>
        <v>1900995.5835017562</v>
      </c>
      <c r="F21" s="42">
        <f>F20-0.05%</f>
        <v>9.1499999999999998E-2</v>
      </c>
      <c r="G21" s="42">
        <v>9.1499999999999998E-2</v>
      </c>
      <c r="H21" s="41">
        <f>C21*G21*505/365+C21*G21*226/366</f>
        <v>347882191.78082192</v>
      </c>
      <c r="J21" s="1">
        <f>D21-H21</f>
        <v>0</v>
      </c>
    </row>
    <row r="22" spans="2:10" x14ac:dyDescent="0.25">
      <c r="B22" s="6">
        <v>3</v>
      </c>
      <c r="C22" s="41">
        <v>1900000000</v>
      </c>
      <c r="D22" s="41">
        <f t="shared" si="0"/>
        <v>345981196.19732016</v>
      </c>
      <c r="E22" s="41">
        <f t="shared" ref="E22:E64" si="1">D21-D22</f>
        <v>1900995.5835017562</v>
      </c>
      <c r="F22" s="42">
        <f t="shared" ref="F22:F64" si="2">F21-0.05%</f>
        <v>9.0999999999999998E-2</v>
      </c>
      <c r="G22" s="42">
        <v>9.0999999999999998E-2</v>
      </c>
      <c r="H22" s="41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25">
      <c r="B23" s="6">
        <v>4</v>
      </c>
      <c r="C23" s="41">
        <v>1900000000</v>
      </c>
      <c r="D23" s="41">
        <f t="shared" si="0"/>
        <v>344080200.61381841</v>
      </c>
      <c r="E23" s="41">
        <f t="shared" si="1"/>
        <v>1900995.5835017562</v>
      </c>
      <c r="F23" s="42">
        <f t="shared" si="2"/>
        <v>9.0499999999999997E-2</v>
      </c>
      <c r="G23" s="42">
        <v>9.0499999999999997E-2</v>
      </c>
      <c r="H23" s="41">
        <f t="shared" si="3"/>
        <v>344080200.61381841</v>
      </c>
      <c r="J23" s="1">
        <f t="shared" si="4"/>
        <v>0</v>
      </c>
    </row>
    <row r="24" spans="2:10" x14ac:dyDescent="0.25">
      <c r="B24" s="6">
        <v>5</v>
      </c>
      <c r="C24" s="41">
        <v>1900000000</v>
      </c>
      <c r="D24" s="41">
        <f t="shared" si="0"/>
        <v>342179205.03031665</v>
      </c>
      <c r="E24" s="41">
        <f t="shared" si="1"/>
        <v>1900995.5835017562</v>
      </c>
      <c r="F24" s="42">
        <f t="shared" si="2"/>
        <v>0.09</v>
      </c>
      <c r="G24" s="42">
        <v>0.09</v>
      </c>
      <c r="H24" s="41">
        <f t="shared" si="3"/>
        <v>342179205.03031665</v>
      </c>
      <c r="J24" s="1">
        <f t="shared" si="4"/>
        <v>0</v>
      </c>
    </row>
    <row r="25" spans="2:10" x14ac:dyDescent="0.25">
      <c r="B25" s="6">
        <v>6</v>
      </c>
      <c r="C25" s="41">
        <v>1900000000</v>
      </c>
      <c r="D25" s="41">
        <f t="shared" si="0"/>
        <v>340278209.44681489</v>
      </c>
      <c r="E25" s="41">
        <f t="shared" si="1"/>
        <v>1900995.5835017562</v>
      </c>
      <c r="F25" s="42">
        <f t="shared" si="2"/>
        <v>8.9499999999999996E-2</v>
      </c>
      <c r="G25" s="42">
        <v>8.9499999999999996E-2</v>
      </c>
      <c r="H25" s="41">
        <f t="shared" si="3"/>
        <v>340278209.44681489</v>
      </c>
      <c r="J25" s="1">
        <f t="shared" si="4"/>
        <v>0</v>
      </c>
    </row>
    <row r="26" spans="2:10" x14ac:dyDescent="0.25">
      <c r="B26" s="6">
        <v>7</v>
      </c>
      <c r="C26" s="41">
        <v>1900000000</v>
      </c>
      <c r="D26" s="41">
        <f t="shared" si="0"/>
        <v>338377213.86331308</v>
      </c>
      <c r="E26" s="41">
        <f t="shared" si="1"/>
        <v>1900995.5835018158</v>
      </c>
      <c r="F26" s="42">
        <f t="shared" si="2"/>
        <v>8.8999999999999996E-2</v>
      </c>
      <c r="G26" s="42"/>
      <c r="J26" s="1"/>
    </row>
    <row r="27" spans="2:10" x14ac:dyDescent="0.25">
      <c r="B27" s="6">
        <v>8</v>
      </c>
      <c r="C27" s="41">
        <v>1900000000</v>
      </c>
      <c r="D27" s="41">
        <f t="shared" si="0"/>
        <v>336476218.27981138</v>
      </c>
      <c r="E27" s="41">
        <f t="shared" si="1"/>
        <v>1900995.5835016966</v>
      </c>
      <c r="F27" s="42">
        <f t="shared" si="2"/>
        <v>8.8499999999999995E-2</v>
      </c>
      <c r="G27" s="42"/>
      <c r="H27" s="45"/>
      <c r="J27" s="1"/>
    </row>
    <row r="28" spans="2:10" x14ac:dyDescent="0.25">
      <c r="B28" s="6">
        <v>9</v>
      </c>
      <c r="C28" s="41">
        <v>1900000000</v>
      </c>
      <c r="D28" s="41">
        <f t="shared" si="0"/>
        <v>334575222.69630963</v>
      </c>
      <c r="E28" s="41">
        <f t="shared" si="1"/>
        <v>1900995.5835017562</v>
      </c>
      <c r="F28" s="42">
        <f t="shared" si="2"/>
        <v>8.7999999999999995E-2</v>
      </c>
      <c r="G28" s="42"/>
    </row>
    <row r="29" spans="2:10" x14ac:dyDescent="0.25">
      <c r="B29" s="6">
        <v>10</v>
      </c>
      <c r="C29" s="41">
        <v>1900000000</v>
      </c>
      <c r="D29" s="41">
        <f t="shared" si="0"/>
        <v>332674227.11280787</v>
      </c>
      <c r="E29" s="41">
        <f t="shared" si="1"/>
        <v>1900995.5835017562</v>
      </c>
      <c r="F29" s="42">
        <f t="shared" si="2"/>
        <v>8.7499999999999994E-2</v>
      </c>
      <c r="G29" s="42"/>
    </row>
    <row r="30" spans="2:10" x14ac:dyDescent="0.25">
      <c r="B30" s="6">
        <v>11</v>
      </c>
      <c r="C30" s="41">
        <v>1900000000</v>
      </c>
      <c r="D30" s="41">
        <f t="shared" si="0"/>
        <v>330773231.52930605</v>
      </c>
      <c r="E30" s="41">
        <f t="shared" si="1"/>
        <v>1900995.5835018158</v>
      </c>
      <c r="F30" s="42">
        <f t="shared" si="2"/>
        <v>8.6999999999999994E-2</v>
      </c>
      <c r="G30" s="42"/>
    </row>
    <row r="31" spans="2:10" x14ac:dyDescent="0.25">
      <c r="B31" s="6">
        <v>12</v>
      </c>
      <c r="C31" s="41">
        <v>1900000000</v>
      </c>
      <c r="D31" s="41">
        <f t="shared" si="0"/>
        <v>328872235.94580436</v>
      </c>
      <c r="E31" s="41">
        <f t="shared" si="1"/>
        <v>1900995.5835016966</v>
      </c>
      <c r="F31" s="42">
        <f t="shared" si="2"/>
        <v>8.6499999999999994E-2</v>
      </c>
      <c r="G31" s="42"/>
    </row>
    <row r="32" spans="2:10" x14ac:dyDescent="0.25">
      <c r="B32" s="6">
        <v>13</v>
      </c>
      <c r="C32" s="41">
        <v>1900000000</v>
      </c>
      <c r="D32" s="41">
        <f t="shared" si="0"/>
        <v>326971240.36230254</v>
      </c>
      <c r="E32" s="41">
        <f t="shared" si="1"/>
        <v>1900995.5835018158</v>
      </c>
      <c r="F32" s="42">
        <f t="shared" si="2"/>
        <v>8.5999999999999993E-2</v>
      </c>
      <c r="G32" s="42"/>
    </row>
    <row r="33" spans="2:7" x14ac:dyDescent="0.25">
      <c r="B33" s="6">
        <v>14</v>
      </c>
      <c r="C33" s="41">
        <v>1900000000</v>
      </c>
      <c r="D33" s="41">
        <f t="shared" si="0"/>
        <v>325070244.77880079</v>
      </c>
      <c r="E33" s="41">
        <f t="shared" si="1"/>
        <v>1900995.5835017562</v>
      </c>
      <c r="F33" s="42">
        <f t="shared" si="2"/>
        <v>8.5499999999999993E-2</v>
      </c>
      <c r="G33" s="42"/>
    </row>
    <row r="34" spans="2:7" x14ac:dyDescent="0.25">
      <c r="B34" s="6">
        <v>15</v>
      </c>
      <c r="C34" s="41">
        <v>1900000000</v>
      </c>
      <c r="D34" s="41">
        <f t="shared" si="0"/>
        <v>323169249.19529903</v>
      </c>
      <c r="E34" s="41">
        <f t="shared" si="1"/>
        <v>1900995.5835017562</v>
      </c>
      <c r="F34" s="42">
        <f t="shared" si="2"/>
        <v>8.4999999999999992E-2</v>
      </c>
      <c r="G34" s="42"/>
    </row>
    <row r="35" spans="2:7" x14ac:dyDescent="0.25">
      <c r="B35" s="6">
        <v>16</v>
      </c>
      <c r="C35" s="41">
        <v>1900000000</v>
      </c>
      <c r="D35" s="41">
        <f t="shared" si="0"/>
        <v>321268253.61179721</v>
      </c>
      <c r="E35" s="41">
        <f t="shared" si="1"/>
        <v>1900995.5835018158</v>
      </c>
      <c r="F35" s="42">
        <f t="shared" si="2"/>
        <v>8.4499999999999992E-2</v>
      </c>
      <c r="G35" s="42"/>
    </row>
    <row r="36" spans="2:7" x14ac:dyDescent="0.25">
      <c r="B36" s="6">
        <v>17</v>
      </c>
      <c r="C36" s="41">
        <v>1900000000</v>
      </c>
      <c r="D36" s="41">
        <f t="shared" si="0"/>
        <v>319367258.02829546</v>
      </c>
      <c r="E36" s="41">
        <f t="shared" si="1"/>
        <v>1900995.5835017562</v>
      </c>
      <c r="F36" s="42">
        <f t="shared" si="2"/>
        <v>8.3999999999999991E-2</v>
      </c>
      <c r="G36" s="42"/>
    </row>
    <row r="37" spans="2:7" x14ac:dyDescent="0.25">
      <c r="B37" s="6">
        <v>18</v>
      </c>
      <c r="C37" s="41">
        <v>1900000000</v>
      </c>
      <c r="D37" s="41">
        <f t="shared" si="0"/>
        <v>317466262.4447937</v>
      </c>
      <c r="E37" s="41">
        <f t="shared" si="1"/>
        <v>1900995.5835017562</v>
      </c>
      <c r="F37" s="42">
        <f t="shared" si="2"/>
        <v>8.3499999999999991E-2</v>
      </c>
      <c r="G37" s="42"/>
    </row>
    <row r="38" spans="2:7" x14ac:dyDescent="0.25">
      <c r="B38" s="6">
        <v>19</v>
      </c>
      <c r="C38" s="41">
        <v>1900000000</v>
      </c>
      <c r="D38" s="41">
        <f t="shared" si="0"/>
        <v>315565266.86129194</v>
      </c>
      <c r="E38" s="41">
        <f t="shared" si="1"/>
        <v>1900995.5835017562</v>
      </c>
      <c r="F38" s="42">
        <f t="shared" si="2"/>
        <v>8.299999999999999E-2</v>
      </c>
      <c r="G38" s="42"/>
    </row>
    <row r="39" spans="2:7" x14ac:dyDescent="0.25">
      <c r="B39" s="6">
        <f>B38+1</f>
        <v>20</v>
      </c>
      <c r="C39" s="41">
        <v>1900000000</v>
      </c>
      <c r="D39" s="41">
        <f t="shared" si="0"/>
        <v>313664271.27779019</v>
      </c>
      <c r="E39" s="41">
        <f t="shared" si="1"/>
        <v>1900995.5835017562</v>
      </c>
      <c r="F39" s="42">
        <f t="shared" si="2"/>
        <v>8.249999999999999E-2</v>
      </c>
      <c r="G39" s="42"/>
    </row>
    <row r="40" spans="2:7" x14ac:dyDescent="0.25">
      <c r="B40" s="6">
        <f t="shared" ref="B40:B64" si="5">B39+1</f>
        <v>21</v>
      </c>
      <c r="C40" s="41">
        <v>1900000000</v>
      </c>
      <c r="D40" s="41">
        <f t="shared" si="0"/>
        <v>311763275.69428843</v>
      </c>
      <c r="E40" s="41">
        <f t="shared" si="1"/>
        <v>1900995.5835017562</v>
      </c>
      <c r="F40" s="42">
        <f t="shared" si="2"/>
        <v>8.199999999999999E-2</v>
      </c>
      <c r="G40" s="42"/>
    </row>
    <row r="41" spans="2:7" x14ac:dyDescent="0.25">
      <c r="B41" s="6">
        <f t="shared" si="5"/>
        <v>22</v>
      </c>
      <c r="C41" s="41">
        <v>1900000000</v>
      </c>
      <c r="D41" s="41">
        <f t="shared" si="0"/>
        <v>309862280.11078668</v>
      </c>
      <c r="E41" s="41">
        <f t="shared" si="1"/>
        <v>1900995.5835017562</v>
      </c>
      <c r="F41" s="42">
        <f t="shared" si="2"/>
        <v>8.1499999999999989E-2</v>
      </c>
      <c r="G41" s="42"/>
    </row>
    <row r="42" spans="2:7" x14ac:dyDescent="0.25">
      <c r="B42" s="6">
        <f t="shared" si="5"/>
        <v>23</v>
      </c>
      <c r="C42" s="41">
        <v>1900000000</v>
      </c>
      <c r="D42" s="41">
        <f t="shared" si="0"/>
        <v>307961284.52728492</v>
      </c>
      <c r="E42" s="41">
        <f t="shared" si="1"/>
        <v>1900995.5835017562</v>
      </c>
      <c r="F42" s="42">
        <f t="shared" si="2"/>
        <v>8.0999999999999989E-2</v>
      </c>
      <c r="G42" s="42"/>
    </row>
    <row r="43" spans="2:7" x14ac:dyDescent="0.25">
      <c r="B43" s="6">
        <f t="shared" si="5"/>
        <v>24</v>
      </c>
      <c r="C43" s="41">
        <v>1900000000</v>
      </c>
      <c r="D43" s="41">
        <f t="shared" si="0"/>
        <v>306060288.94378316</v>
      </c>
      <c r="E43" s="41">
        <f t="shared" si="1"/>
        <v>1900995.5835017562</v>
      </c>
      <c r="F43" s="42">
        <f t="shared" si="2"/>
        <v>8.0499999999999988E-2</v>
      </c>
      <c r="G43" s="42"/>
    </row>
    <row r="44" spans="2:7" x14ac:dyDescent="0.25">
      <c r="B44" s="6">
        <f t="shared" si="5"/>
        <v>25</v>
      </c>
      <c r="C44" s="41">
        <v>1900000000</v>
      </c>
      <c r="D44" s="41">
        <f t="shared" si="0"/>
        <v>304159293.36028141</v>
      </c>
      <c r="E44" s="41">
        <f t="shared" si="1"/>
        <v>1900995.5835017562</v>
      </c>
      <c r="F44" s="42">
        <f t="shared" si="2"/>
        <v>7.9999999999999988E-2</v>
      </c>
      <c r="G44" s="42"/>
    </row>
    <row r="45" spans="2:7" x14ac:dyDescent="0.25">
      <c r="B45" s="6">
        <f t="shared" si="5"/>
        <v>26</v>
      </c>
      <c r="C45" s="41">
        <v>1900000000</v>
      </c>
      <c r="D45" s="41">
        <f t="shared" si="0"/>
        <v>302258297.77677965</v>
      </c>
      <c r="E45" s="41">
        <f t="shared" si="1"/>
        <v>1900995.5835017562</v>
      </c>
      <c r="F45" s="42">
        <f t="shared" si="2"/>
        <v>7.9499999999999987E-2</v>
      </c>
      <c r="G45" s="42"/>
    </row>
    <row r="46" spans="2:7" x14ac:dyDescent="0.25">
      <c r="B46" s="6">
        <f t="shared" si="5"/>
        <v>27</v>
      </c>
      <c r="C46" s="41">
        <v>1900000000</v>
      </c>
      <c r="D46" s="41">
        <f t="shared" si="0"/>
        <v>300357302.19327784</v>
      </c>
      <c r="E46" s="41">
        <f t="shared" si="1"/>
        <v>1900995.5835018158</v>
      </c>
      <c r="F46" s="42">
        <f t="shared" si="2"/>
        <v>7.8999999999999987E-2</v>
      </c>
      <c r="G46" s="42"/>
    </row>
    <row r="47" spans="2:7" x14ac:dyDescent="0.25">
      <c r="B47" s="6">
        <f t="shared" si="5"/>
        <v>28</v>
      </c>
      <c r="C47" s="41">
        <v>1900000000</v>
      </c>
      <c r="D47" s="41">
        <f t="shared" si="0"/>
        <v>298456306.60977614</v>
      </c>
      <c r="E47" s="41">
        <f t="shared" si="1"/>
        <v>1900995.5835016966</v>
      </c>
      <c r="F47" s="42">
        <f t="shared" si="2"/>
        <v>7.8499999999999986E-2</v>
      </c>
      <c r="G47" s="42"/>
    </row>
    <row r="48" spans="2:7" x14ac:dyDescent="0.25">
      <c r="B48" s="6">
        <f t="shared" si="5"/>
        <v>29</v>
      </c>
      <c r="C48" s="41">
        <v>1900000000</v>
      </c>
      <c r="D48" s="41">
        <f t="shared" si="0"/>
        <v>296555311.02627438</v>
      </c>
      <c r="E48" s="41">
        <f t="shared" si="1"/>
        <v>1900995.5835017562</v>
      </c>
      <c r="F48" s="42">
        <f t="shared" si="2"/>
        <v>7.7999999999999986E-2</v>
      </c>
      <c r="G48" s="42"/>
    </row>
    <row r="49" spans="2:7" x14ac:dyDescent="0.25">
      <c r="B49" s="6">
        <f t="shared" si="5"/>
        <v>30</v>
      </c>
      <c r="C49" s="41">
        <v>1900000000</v>
      </c>
      <c r="D49" s="41">
        <f t="shared" si="0"/>
        <v>294654315.44277263</v>
      </c>
      <c r="E49" s="41">
        <f t="shared" si="1"/>
        <v>1900995.5835017562</v>
      </c>
      <c r="F49" s="42">
        <f t="shared" si="2"/>
        <v>7.7499999999999986E-2</v>
      </c>
      <c r="G49" s="42"/>
    </row>
    <row r="50" spans="2:7" x14ac:dyDescent="0.25">
      <c r="B50" s="6">
        <f t="shared" si="5"/>
        <v>31</v>
      </c>
      <c r="C50" s="41">
        <v>1900000000</v>
      </c>
      <c r="D50" s="41">
        <f t="shared" si="0"/>
        <v>292753319.85927087</v>
      </c>
      <c r="E50" s="41">
        <f t="shared" si="1"/>
        <v>1900995.5835017562</v>
      </c>
      <c r="F50" s="42">
        <f t="shared" si="2"/>
        <v>7.6999999999999985E-2</v>
      </c>
      <c r="G50" s="42"/>
    </row>
    <row r="51" spans="2:7" x14ac:dyDescent="0.25">
      <c r="B51" s="6">
        <f t="shared" si="5"/>
        <v>32</v>
      </c>
      <c r="C51" s="41">
        <v>1900000000</v>
      </c>
      <c r="D51" s="41">
        <f t="shared" si="0"/>
        <v>290852324.27576911</v>
      </c>
      <c r="E51" s="41">
        <f t="shared" si="1"/>
        <v>1900995.5835017562</v>
      </c>
      <c r="F51" s="42">
        <f t="shared" si="2"/>
        <v>7.6499999999999985E-2</v>
      </c>
      <c r="G51" s="42"/>
    </row>
    <row r="52" spans="2:7" x14ac:dyDescent="0.25">
      <c r="B52" s="6">
        <f t="shared" si="5"/>
        <v>33</v>
      </c>
      <c r="C52" s="41">
        <v>1900000000</v>
      </c>
      <c r="D52" s="41">
        <f t="shared" si="0"/>
        <v>288951328.6922673</v>
      </c>
      <c r="E52" s="41">
        <f t="shared" si="1"/>
        <v>1900995.5835018158</v>
      </c>
      <c r="F52" s="42">
        <f t="shared" si="2"/>
        <v>7.5999999999999984E-2</v>
      </c>
      <c r="G52" s="42"/>
    </row>
    <row r="53" spans="2:7" x14ac:dyDescent="0.25">
      <c r="B53" s="6">
        <f t="shared" si="5"/>
        <v>34</v>
      </c>
      <c r="C53" s="41">
        <v>1900000000</v>
      </c>
      <c r="D53" s="41">
        <f t="shared" si="0"/>
        <v>287050333.10876554</v>
      </c>
      <c r="E53" s="41">
        <f t="shared" si="1"/>
        <v>1900995.5835017562</v>
      </c>
      <c r="F53" s="42">
        <f t="shared" si="2"/>
        <v>7.5499999999999984E-2</v>
      </c>
      <c r="G53" s="42"/>
    </row>
    <row r="54" spans="2:7" x14ac:dyDescent="0.25">
      <c r="B54" s="6">
        <f t="shared" si="5"/>
        <v>35</v>
      </c>
      <c r="C54" s="41">
        <v>1900000000</v>
      </c>
      <c r="D54" s="41">
        <f t="shared" si="0"/>
        <v>285149337.52526379</v>
      </c>
      <c r="E54" s="41">
        <f t="shared" si="1"/>
        <v>1900995.5835017562</v>
      </c>
      <c r="F54" s="42">
        <f t="shared" si="2"/>
        <v>7.4999999999999983E-2</v>
      </c>
      <c r="G54" s="42"/>
    </row>
    <row r="55" spans="2:7" x14ac:dyDescent="0.25">
      <c r="B55" s="6">
        <f t="shared" si="5"/>
        <v>36</v>
      </c>
      <c r="C55" s="41">
        <f t="shared" ref="C55:C64" si="6">C54</f>
        <v>1900000000</v>
      </c>
      <c r="D55" s="41">
        <f t="shared" si="0"/>
        <v>283248341.94176203</v>
      </c>
      <c r="E55" s="41">
        <f t="shared" si="1"/>
        <v>1900995.5835017562</v>
      </c>
      <c r="F55" s="42">
        <f t="shared" si="2"/>
        <v>7.4499999999999983E-2</v>
      </c>
      <c r="G55" s="42"/>
    </row>
    <row r="56" spans="2:7" x14ac:dyDescent="0.25">
      <c r="B56" s="6">
        <f t="shared" si="5"/>
        <v>37</v>
      </c>
      <c r="C56" s="41">
        <f t="shared" si="6"/>
        <v>1900000000</v>
      </c>
      <c r="D56" s="41">
        <f t="shared" si="0"/>
        <v>281347346.35826027</v>
      </c>
      <c r="E56" s="41">
        <f t="shared" si="1"/>
        <v>1900995.5835017562</v>
      </c>
      <c r="F56" s="42">
        <f t="shared" si="2"/>
        <v>7.3999999999999982E-2</v>
      </c>
      <c r="G56" s="42"/>
    </row>
    <row r="57" spans="2:7" x14ac:dyDescent="0.25">
      <c r="B57" s="6">
        <f t="shared" si="5"/>
        <v>38</v>
      </c>
      <c r="C57" s="41">
        <f t="shared" si="6"/>
        <v>1900000000</v>
      </c>
      <c r="D57" s="41">
        <f t="shared" si="0"/>
        <v>279446350.77475852</v>
      </c>
      <c r="E57" s="41">
        <f t="shared" si="1"/>
        <v>1900995.5835017562</v>
      </c>
      <c r="F57" s="42">
        <f t="shared" si="2"/>
        <v>7.3499999999999982E-2</v>
      </c>
      <c r="G57" s="42"/>
    </row>
    <row r="58" spans="2:7" x14ac:dyDescent="0.25">
      <c r="B58" s="6">
        <f t="shared" si="5"/>
        <v>39</v>
      </c>
      <c r="C58" s="41">
        <f t="shared" si="6"/>
        <v>1900000000</v>
      </c>
      <c r="D58" s="41">
        <f t="shared" si="0"/>
        <v>277545355.19125676</v>
      </c>
      <c r="E58" s="41">
        <f t="shared" si="1"/>
        <v>1900995.5835017562</v>
      </c>
      <c r="F58" s="42">
        <f t="shared" si="2"/>
        <v>7.2999999999999982E-2</v>
      </c>
      <c r="G58" s="42"/>
    </row>
    <row r="59" spans="2:7" x14ac:dyDescent="0.25">
      <c r="B59" s="6">
        <f t="shared" si="5"/>
        <v>40</v>
      </c>
      <c r="C59" s="41">
        <f t="shared" si="6"/>
        <v>1900000000</v>
      </c>
      <c r="D59" s="41">
        <f t="shared" si="0"/>
        <v>275644359.60775501</v>
      </c>
      <c r="E59" s="41">
        <f t="shared" si="1"/>
        <v>1900995.5835017562</v>
      </c>
      <c r="F59" s="42">
        <f t="shared" si="2"/>
        <v>7.2499999999999981E-2</v>
      </c>
      <c r="G59" s="42"/>
    </row>
    <row r="60" spans="2:7" x14ac:dyDescent="0.25">
      <c r="B60" s="6">
        <f t="shared" si="5"/>
        <v>41</v>
      </c>
      <c r="C60" s="41">
        <f t="shared" si="6"/>
        <v>1900000000</v>
      </c>
      <c r="D60" s="41">
        <f t="shared" si="0"/>
        <v>273743364.02425325</v>
      </c>
      <c r="E60" s="41">
        <f t="shared" si="1"/>
        <v>1900995.5835017562</v>
      </c>
      <c r="F60" s="42">
        <f t="shared" si="2"/>
        <v>7.1999999999999981E-2</v>
      </c>
      <c r="G60" s="42"/>
    </row>
    <row r="61" spans="2:7" x14ac:dyDescent="0.25">
      <c r="B61" s="6">
        <f t="shared" si="5"/>
        <v>42</v>
      </c>
      <c r="C61" s="41">
        <f t="shared" si="6"/>
        <v>1900000000</v>
      </c>
      <c r="D61" s="41">
        <f t="shared" si="0"/>
        <v>271842368.44075149</v>
      </c>
      <c r="E61" s="41">
        <f t="shared" si="1"/>
        <v>1900995.5835017562</v>
      </c>
      <c r="F61" s="42">
        <f t="shared" si="2"/>
        <v>7.149999999999998E-2</v>
      </c>
      <c r="G61" s="42"/>
    </row>
    <row r="62" spans="2:7" x14ac:dyDescent="0.25">
      <c r="B62" s="6">
        <f t="shared" si="5"/>
        <v>43</v>
      </c>
      <c r="C62" s="41">
        <f t="shared" si="6"/>
        <v>1900000000</v>
      </c>
      <c r="D62" s="41">
        <f t="shared" si="0"/>
        <v>269941372.85724974</v>
      </c>
      <c r="E62" s="41">
        <f t="shared" si="1"/>
        <v>1900995.5835017562</v>
      </c>
      <c r="F62" s="42">
        <f t="shared" si="2"/>
        <v>7.099999999999998E-2</v>
      </c>
      <c r="G62" s="42"/>
    </row>
    <row r="63" spans="2:7" x14ac:dyDescent="0.25">
      <c r="B63" s="6">
        <f t="shared" si="5"/>
        <v>44</v>
      </c>
      <c r="C63" s="41">
        <f t="shared" si="6"/>
        <v>1900000000</v>
      </c>
      <c r="D63" s="41">
        <f t="shared" si="0"/>
        <v>268040377.27374792</v>
      </c>
      <c r="E63" s="41">
        <f t="shared" si="1"/>
        <v>1900995.5835018158</v>
      </c>
      <c r="F63" s="42">
        <f t="shared" si="2"/>
        <v>7.0499999999999979E-2</v>
      </c>
      <c r="G63" s="42"/>
    </row>
    <row r="64" spans="2:7" x14ac:dyDescent="0.25">
      <c r="B64" s="6">
        <f t="shared" si="5"/>
        <v>45</v>
      </c>
      <c r="C64" s="41">
        <f t="shared" si="6"/>
        <v>1900000000</v>
      </c>
      <c r="D64" s="41">
        <f t="shared" si="0"/>
        <v>266139381.69024619</v>
      </c>
      <c r="E64" s="41">
        <f t="shared" si="1"/>
        <v>1900995.5835017264</v>
      </c>
      <c r="F64" s="42">
        <f t="shared" si="2"/>
        <v>6.9999999999999979E-2</v>
      </c>
      <c r="G64" s="42"/>
    </row>
    <row r="65" spans="2:7" x14ac:dyDescent="0.25">
      <c r="B65" s="34"/>
      <c r="C65" s="35"/>
      <c r="D65" s="35"/>
      <c r="E65" s="35"/>
      <c r="F65" s="43"/>
      <c r="G65" s="43"/>
    </row>
    <row r="66" spans="2:7" ht="15.75" x14ac:dyDescent="0.25">
      <c r="B66" s="2" t="s">
        <v>20</v>
      </c>
      <c r="C66" s="4"/>
      <c r="D66" s="30"/>
      <c r="E66" s="4"/>
      <c r="F66" s="4"/>
    </row>
    <row r="67" spans="2:7" ht="15.75" x14ac:dyDescent="0.25">
      <c r="B67" s="2" t="s">
        <v>21</v>
      </c>
      <c r="C67" s="4"/>
      <c r="D67" s="30"/>
      <c r="E67" s="4"/>
      <c r="F67" s="38" t="s">
        <v>22</v>
      </c>
    </row>
    <row r="68" spans="2:7" x14ac:dyDescent="0.25">
      <c r="B68" s="1"/>
      <c r="E68" s="40"/>
    </row>
    <row r="69" spans="2:7" x14ac:dyDescent="0.25">
      <c r="B69" s="26" t="s">
        <v>16</v>
      </c>
    </row>
    <row r="70" spans="2:7" x14ac:dyDescent="0.25">
      <c r="B70" s="26" t="s">
        <v>17</v>
      </c>
    </row>
    <row r="71" spans="2:7" x14ac:dyDescent="0.25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V42"/>
  <sheetViews>
    <sheetView workbookViewId="0">
      <selection activeCell="K10" sqref="K10:K33"/>
    </sheetView>
  </sheetViews>
  <sheetFormatPr defaultRowHeight="12.75" x14ac:dyDescent="0.2"/>
  <cols>
    <col min="1" max="1" width="4.7109375" style="9" customWidth="1"/>
    <col min="2" max="2" width="15.85546875" style="9" customWidth="1"/>
    <col min="3" max="3" width="13.7109375" style="9" customWidth="1"/>
    <col min="4" max="4" width="16.85546875" style="9" customWidth="1"/>
    <col min="5" max="5" width="12.140625" style="9" customWidth="1"/>
    <col min="6" max="6" width="15" style="9" customWidth="1"/>
    <col min="7" max="7" width="16.7109375" style="9" customWidth="1"/>
    <col min="8" max="9" width="12.7109375" style="9" customWidth="1"/>
    <col min="10" max="10" width="9.7109375" style="9" customWidth="1"/>
    <col min="11" max="11" width="12.28515625" style="9" customWidth="1"/>
    <col min="12" max="12" width="9.140625" style="9"/>
    <col min="13" max="13" width="15.7109375" style="9" customWidth="1"/>
    <col min="14" max="16" width="0" style="9" hidden="1" customWidth="1"/>
    <col min="17" max="17" width="10.7109375" style="9" hidden="1" customWidth="1"/>
    <col min="18" max="18" width="0" style="9" hidden="1" customWidth="1"/>
    <col min="19" max="19" width="16.42578125" style="9" hidden="1" customWidth="1"/>
    <col min="20" max="20" width="0" style="9" hidden="1" customWidth="1"/>
    <col min="21" max="21" width="9.140625" style="9"/>
    <col min="22" max="22" width="18" style="9" customWidth="1"/>
    <col min="23" max="256" width="9.140625" style="9"/>
    <col min="257" max="257" width="4.7109375" style="9" customWidth="1"/>
    <col min="258" max="258" width="15.85546875" style="9" customWidth="1"/>
    <col min="259" max="259" width="13.7109375" style="9" customWidth="1"/>
    <col min="260" max="260" width="16.85546875" style="9" customWidth="1"/>
    <col min="261" max="261" width="12.140625" style="9" customWidth="1"/>
    <col min="262" max="262" width="15" style="9" customWidth="1"/>
    <col min="263" max="263" width="16.7109375" style="9" customWidth="1"/>
    <col min="264" max="265" width="12.7109375" style="9" customWidth="1"/>
    <col min="266" max="266" width="9.7109375" style="9" customWidth="1"/>
    <col min="267" max="267" width="12.28515625" style="9" customWidth="1"/>
    <col min="268" max="268" width="9.140625" style="9"/>
    <col min="269" max="269" width="15.7109375" style="9" customWidth="1"/>
    <col min="270" max="276" width="0" style="9" hidden="1" customWidth="1"/>
    <col min="277" max="512" width="9.140625" style="9"/>
    <col min="513" max="513" width="4.7109375" style="9" customWidth="1"/>
    <col min="514" max="514" width="15.85546875" style="9" customWidth="1"/>
    <col min="515" max="515" width="13.7109375" style="9" customWidth="1"/>
    <col min="516" max="516" width="16.85546875" style="9" customWidth="1"/>
    <col min="517" max="517" width="12.140625" style="9" customWidth="1"/>
    <col min="518" max="518" width="15" style="9" customWidth="1"/>
    <col min="519" max="519" width="16.7109375" style="9" customWidth="1"/>
    <col min="520" max="521" width="12.7109375" style="9" customWidth="1"/>
    <col min="522" max="522" width="9.7109375" style="9" customWidth="1"/>
    <col min="523" max="523" width="12.28515625" style="9" customWidth="1"/>
    <col min="524" max="524" width="9.140625" style="9"/>
    <col min="525" max="525" width="15.7109375" style="9" customWidth="1"/>
    <col min="526" max="532" width="0" style="9" hidden="1" customWidth="1"/>
    <col min="533" max="768" width="9.140625" style="9"/>
    <col min="769" max="769" width="4.7109375" style="9" customWidth="1"/>
    <col min="770" max="770" width="15.85546875" style="9" customWidth="1"/>
    <col min="771" max="771" width="13.7109375" style="9" customWidth="1"/>
    <col min="772" max="772" width="16.85546875" style="9" customWidth="1"/>
    <col min="773" max="773" width="12.140625" style="9" customWidth="1"/>
    <col min="774" max="774" width="15" style="9" customWidth="1"/>
    <col min="775" max="775" width="16.7109375" style="9" customWidth="1"/>
    <col min="776" max="777" width="12.7109375" style="9" customWidth="1"/>
    <col min="778" max="778" width="9.7109375" style="9" customWidth="1"/>
    <col min="779" max="779" width="12.28515625" style="9" customWidth="1"/>
    <col min="780" max="780" width="9.140625" style="9"/>
    <col min="781" max="781" width="15.7109375" style="9" customWidth="1"/>
    <col min="782" max="788" width="0" style="9" hidden="1" customWidth="1"/>
    <col min="789" max="1024" width="9.140625" style="9"/>
    <col min="1025" max="1025" width="4.7109375" style="9" customWidth="1"/>
    <col min="1026" max="1026" width="15.85546875" style="9" customWidth="1"/>
    <col min="1027" max="1027" width="13.7109375" style="9" customWidth="1"/>
    <col min="1028" max="1028" width="16.85546875" style="9" customWidth="1"/>
    <col min="1029" max="1029" width="12.140625" style="9" customWidth="1"/>
    <col min="1030" max="1030" width="15" style="9" customWidth="1"/>
    <col min="1031" max="1031" width="16.7109375" style="9" customWidth="1"/>
    <col min="1032" max="1033" width="12.7109375" style="9" customWidth="1"/>
    <col min="1034" max="1034" width="9.7109375" style="9" customWidth="1"/>
    <col min="1035" max="1035" width="12.28515625" style="9" customWidth="1"/>
    <col min="1036" max="1036" width="9.140625" style="9"/>
    <col min="1037" max="1037" width="15.7109375" style="9" customWidth="1"/>
    <col min="1038" max="1044" width="0" style="9" hidden="1" customWidth="1"/>
    <col min="1045" max="1280" width="9.140625" style="9"/>
    <col min="1281" max="1281" width="4.7109375" style="9" customWidth="1"/>
    <col min="1282" max="1282" width="15.85546875" style="9" customWidth="1"/>
    <col min="1283" max="1283" width="13.7109375" style="9" customWidth="1"/>
    <col min="1284" max="1284" width="16.85546875" style="9" customWidth="1"/>
    <col min="1285" max="1285" width="12.140625" style="9" customWidth="1"/>
    <col min="1286" max="1286" width="15" style="9" customWidth="1"/>
    <col min="1287" max="1287" width="16.7109375" style="9" customWidth="1"/>
    <col min="1288" max="1289" width="12.7109375" style="9" customWidth="1"/>
    <col min="1290" max="1290" width="9.7109375" style="9" customWidth="1"/>
    <col min="1291" max="1291" width="12.28515625" style="9" customWidth="1"/>
    <col min="1292" max="1292" width="9.140625" style="9"/>
    <col min="1293" max="1293" width="15.7109375" style="9" customWidth="1"/>
    <col min="1294" max="1300" width="0" style="9" hidden="1" customWidth="1"/>
    <col min="1301" max="1536" width="9.140625" style="9"/>
    <col min="1537" max="1537" width="4.7109375" style="9" customWidth="1"/>
    <col min="1538" max="1538" width="15.85546875" style="9" customWidth="1"/>
    <col min="1539" max="1539" width="13.7109375" style="9" customWidth="1"/>
    <col min="1540" max="1540" width="16.85546875" style="9" customWidth="1"/>
    <col min="1541" max="1541" width="12.140625" style="9" customWidth="1"/>
    <col min="1542" max="1542" width="15" style="9" customWidth="1"/>
    <col min="1543" max="1543" width="16.7109375" style="9" customWidth="1"/>
    <col min="1544" max="1545" width="12.7109375" style="9" customWidth="1"/>
    <col min="1546" max="1546" width="9.7109375" style="9" customWidth="1"/>
    <col min="1547" max="1547" width="12.28515625" style="9" customWidth="1"/>
    <col min="1548" max="1548" width="9.140625" style="9"/>
    <col min="1549" max="1549" width="15.7109375" style="9" customWidth="1"/>
    <col min="1550" max="1556" width="0" style="9" hidden="1" customWidth="1"/>
    <col min="1557" max="1792" width="9.140625" style="9"/>
    <col min="1793" max="1793" width="4.7109375" style="9" customWidth="1"/>
    <col min="1794" max="1794" width="15.85546875" style="9" customWidth="1"/>
    <col min="1795" max="1795" width="13.7109375" style="9" customWidth="1"/>
    <col min="1796" max="1796" width="16.85546875" style="9" customWidth="1"/>
    <col min="1797" max="1797" width="12.140625" style="9" customWidth="1"/>
    <col min="1798" max="1798" width="15" style="9" customWidth="1"/>
    <col min="1799" max="1799" width="16.7109375" style="9" customWidth="1"/>
    <col min="1800" max="1801" width="12.7109375" style="9" customWidth="1"/>
    <col min="1802" max="1802" width="9.7109375" style="9" customWidth="1"/>
    <col min="1803" max="1803" width="12.28515625" style="9" customWidth="1"/>
    <col min="1804" max="1804" width="9.140625" style="9"/>
    <col min="1805" max="1805" width="15.7109375" style="9" customWidth="1"/>
    <col min="1806" max="1812" width="0" style="9" hidden="1" customWidth="1"/>
    <col min="1813" max="2048" width="9.140625" style="9"/>
    <col min="2049" max="2049" width="4.7109375" style="9" customWidth="1"/>
    <col min="2050" max="2050" width="15.85546875" style="9" customWidth="1"/>
    <col min="2051" max="2051" width="13.7109375" style="9" customWidth="1"/>
    <col min="2052" max="2052" width="16.85546875" style="9" customWidth="1"/>
    <col min="2053" max="2053" width="12.140625" style="9" customWidth="1"/>
    <col min="2054" max="2054" width="15" style="9" customWidth="1"/>
    <col min="2055" max="2055" width="16.7109375" style="9" customWidth="1"/>
    <col min="2056" max="2057" width="12.7109375" style="9" customWidth="1"/>
    <col min="2058" max="2058" width="9.7109375" style="9" customWidth="1"/>
    <col min="2059" max="2059" width="12.28515625" style="9" customWidth="1"/>
    <col min="2060" max="2060" width="9.140625" style="9"/>
    <col min="2061" max="2061" width="15.7109375" style="9" customWidth="1"/>
    <col min="2062" max="2068" width="0" style="9" hidden="1" customWidth="1"/>
    <col min="2069" max="2304" width="9.140625" style="9"/>
    <col min="2305" max="2305" width="4.7109375" style="9" customWidth="1"/>
    <col min="2306" max="2306" width="15.85546875" style="9" customWidth="1"/>
    <col min="2307" max="2307" width="13.7109375" style="9" customWidth="1"/>
    <col min="2308" max="2308" width="16.85546875" style="9" customWidth="1"/>
    <col min="2309" max="2309" width="12.140625" style="9" customWidth="1"/>
    <col min="2310" max="2310" width="15" style="9" customWidth="1"/>
    <col min="2311" max="2311" width="16.7109375" style="9" customWidth="1"/>
    <col min="2312" max="2313" width="12.7109375" style="9" customWidth="1"/>
    <col min="2314" max="2314" width="9.7109375" style="9" customWidth="1"/>
    <col min="2315" max="2315" width="12.28515625" style="9" customWidth="1"/>
    <col min="2316" max="2316" width="9.140625" style="9"/>
    <col min="2317" max="2317" width="15.7109375" style="9" customWidth="1"/>
    <col min="2318" max="2324" width="0" style="9" hidden="1" customWidth="1"/>
    <col min="2325" max="2560" width="9.140625" style="9"/>
    <col min="2561" max="2561" width="4.7109375" style="9" customWidth="1"/>
    <col min="2562" max="2562" width="15.85546875" style="9" customWidth="1"/>
    <col min="2563" max="2563" width="13.7109375" style="9" customWidth="1"/>
    <col min="2564" max="2564" width="16.85546875" style="9" customWidth="1"/>
    <col min="2565" max="2565" width="12.140625" style="9" customWidth="1"/>
    <col min="2566" max="2566" width="15" style="9" customWidth="1"/>
    <col min="2567" max="2567" width="16.7109375" style="9" customWidth="1"/>
    <col min="2568" max="2569" width="12.7109375" style="9" customWidth="1"/>
    <col min="2570" max="2570" width="9.7109375" style="9" customWidth="1"/>
    <col min="2571" max="2571" width="12.28515625" style="9" customWidth="1"/>
    <col min="2572" max="2572" width="9.140625" style="9"/>
    <col min="2573" max="2573" width="15.7109375" style="9" customWidth="1"/>
    <col min="2574" max="2580" width="0" style="9" hidden="1" customWidth="1"/>
    <col min="2581" max="2816" width="9.140625" style="9"/>
    <col min="2817" max="2817" width="4.7109375" style="9" customWidth="1"/>
    <col min="2818" max="2818" width="15.85546875" style="9" customWidth="1"/>
    <col min="2819" max="2819" width="13.7109375" style="9" customWidth="1"/>
    <col min="2820" max="2820" width="16.85546875" style="9" customWidth="1"/>
    <col min="2821" max="2821" width="12.140625" style="9" customWidth="1"/>
    <col min="2822" max="2822" width="15" style="9" customWidth="1"/>
    <col min="2823" max="2823" width="16.7109375" style="9" customWidth="1"/>
    <col min="2824" max="2825" width="12.7109375" style="9" customWidth="1"/>
    <col min="2826" max="2826" width="9.7109375" style="9" customWidth="1"/>
    <col min="2827" max="2827" width="12.28515625" style="9" customWidth="1"/>
    <col min="2828" max="2828" width="9.140625" style="9"/>
    <col min="2829" max="2829" width="15.7109375" style="9" customWidth="1"/>
    <col min="2830" max="2836" width="0" style="9" hidden="1" customWidth="1"/>
    <col min="2837" max="3072" width="9.140625" style="9"/>
    <col min="3073" max="3073" width="4.7109375" style="9" customWidth="1"/>
    <col min="3074" max="3074" width="15.85546875" style="9" customWidth="1"/>
    <col min="3075" max="3075" width="13.7109375" style="9" customWidth="1"/>
    <col min="3076" max="3076" width="16.85546875" style="9" customWidth="1"/>
    <col min="3077" max="3077" width="12.140625" style="9" customWidth="1"/>
    <col min="3078" max="3078" width="15" style="9" customWidth="1"/>
    <col min="3079" max="3079" width="16.7109375" style="9" customWidth="1"/>
    <col min="3080" max="3081" width="12.7109375" style="9" customWidth="1"/>
    <col min="3082" max="3082" width="9.7109375" style="9" customWidth="1"/>
    <col min="3083" max="3083" width="12.28515625" style="9" customWidth="1"/>
    <col min="3084" max="3084" width="9.140625" style="9"/>
    <col min="3085" max="3085" width="15.7109375" style="9" customWidth="1"/>
    <col min="3086" max="3092" width="0" style="9" hidden="1" customWidth="1"/>
    <col min="3093" max="3328" width="9.140625" style="9"/>
    <col min="3329" max="3329" width="4.7109375" style="9" customWidth="1"/>
    <col min="3330" max="3330" width="15.85546875" style="9" customWidth="1"/>
    <col min="3331" max="3331" width="13.7109375" style="9" customWidth="1"/>
    <col min="3332" max="3332" width="16.85546875" style="9" customWidth="1"/>
    <col min="3333" max="3333" width="12.140625" style="9" customWidth="1"/>
    <col min="3334" max="3334" width="15" style="9" customWidth="1"/>
    <col min="3335" max="3335" width="16.7109375" style="9" customWidth="1"/>
    <col min="3336" max="3337" width="12.7109375" style="9" customWidth="1"/>
    <col min="3338" max="3338" width="9.7109375" style="9" customWidth="1"/>
    <col min="3339" max="3339" width="12.28515625" style="9" customWidth="1"/>
    <col min="3340" max="3340" width="9.140625" style="9"/>
    <col min="3341" max="3341" width="15.7109375" style="9" customWidth="1"/>
    <col min="3342" max="3348" width="0" style="9" hidden="1" customWidth="1"/>
    <col min="3349" max="3584" width="9.140625" style="9"/>
    <col min="3585" max="3585" width="4.7109375" style="9" customWidth="1"/>
    <col min="3586" max="3586" width="15.85546875" style="9" customWidth="1"/>
    <col min="3587" max="3587" width="13.7109375" style="9" customWidth="1"/>
    <col min="3588" max="3588" width="16.85546875" style="9" customWidth="1"/>
    <col min="3589" max="3589" width="12.140625" style="9" customWidth="1"/>
    <col min="3590" max="3590" width="15" style="9" customWidth="1"/>
    <col min="3591" max="3591" width="16.7109375" style="9" customWidth="1"/>
    <col min="3592" max="3593" width="12.7109375" style="9" customWidth="1"/>
    <col min="3594" max="3594" width="9.7109375" style="9" customWidth="1"/>
    <col min="3595" max="3595" width="12.28515625" style="9" customWidth="1"/>
    <col min="3596" max="3596" width="9.140625" style="9"/>
    <col min="3597" max="3597" width="15.7109375" style="9" customWidth="1"/>
    <col min="3598" max="3604" width="0" style="9" hidden="1" customWidth="1"/>
    <col min="3605" max="3840" width="9.140625" style="9"/>
    <col min="3841" max="3841" width="4.7109375" style="9" customWidth="1"/>
    <col min="3842" max="3842" width="15.85546875" style="9" customWidth="1"/>
    <col min="3843" max="3843" width="13.7109375" style="9" customWidth="1"/>
    <col min="3844" max="3844" width="16.85546875" style="9" customWidth="1"/>
    <col min="3845" max="3845" width="12.140625" style="9" customWidth="1"/>
    <col min="3846" max="3846" width="15" style="9" customWidth="1"/>
    <col min="3847" max="3847" width="16.7109375" style="9" customWidth="1"/>
    <col min="3848" max="3849" width="12.7109375" style="9" customWidth="1"/>
    <col min="3850" max="3850" width="9.7109375" style="9" customWidth="1"/>
    <col min="3851" max="3851" width="12.28515625" style="9" customWidth="1"/>
    <col min="3852" max="3852" width="9.140625" style="9"/>
    <col min="3853" max="3853" width="15.7109375" style="9" customWidth="1"/>
    <col min="3854" max="3860" width="0" style="9" hidden="1" customWidth="1"/>
    <col min="3861" max="4096" width="9.140625" style="9"/>
    <col min="4097" max="4097" width="4.7109375" style="9" customWidth="1"/>
    <col min="4098" max="4098" width="15.85546875" style="9" customWidth="1"/>
    <col min="4099" max="4099" width="13.7109375" style="9" customWidth="1"/>
    <col min="4100" max="4100" width="16.85546875" style="9" customWidth="1"/>
    <col min="4101" max="4101" width="12.140625" style="9" customWidth="1"/>
    <col min="4102" max="4102" width="15" style="9" customWidth="1"/>
    <col min="4103" max="4103" width="16.7109375" style="9" customWidth="1"/>
    <col min="4104" max="4105" width="12.7109375" style="9" customWidth="1"/>
    <col min="4106" max="4106" width="9.7109375" style="9" customWidth="1"/>
    <col min="4107" max="4107" width="12.28515625" style="9" customWidth="1"/>
    <col min="4108" max="4108" width="9.140625" style="9"/>
    <col min="4109" max="4109" width="15.7109375" style="9" customWidth="1"/>
    <col min="4110" max="4116" width="0" style="9" hidden="1" customWidth="1"/>
    <col min="4117" max="4352" width="9.140625" style="9"/>
    <col min="4353" max="4353" width="4.7109375" style="9" customWidth="1"/>
    <col min="4354" max="4354" width="15.85546875" style="9" customWidth="1"/>
    <col min="4355" max="4355" width="13.7109375" style="9" customWidth="1"/>
    <col min="4356" max="4356" width="16.85546875" style="9" customWidth="1"/>
    <col min="4357" max="4357" width="12.140625" style="9" customWidth="1"/>
    <col min="4358" max="4358" width="15" style="9" customWidth="1"/>
    <col min="4359" max="4359" width="16.7109375" style="9" customWidth="1"/>
    <col min="4360" max="4361" width="12.7109375" style="9" customWidth="1"/>
    <col min="4362" max="4362" width="9.7109375" style="9" customWidth="1"/>
    <col min="4363" max="4363" width="12.28515625" style="9" customWidth="1"/>
    <col min="4364" max="4364" width="9.140625" style="9"/>
    <col min="4365" max="4365" width="15.7109375" style="9" customWidth="1"/>
    <col min="4366" max="4372" width="0" style="9" hidden="1" customWidth="1"/>
    <col min="4373" max="4608" width="9.140625" style="9"/>
    <col min="4609" max="4609" width="4.7109375" style="9" customWidth="1"/>
    <col min="4610" max="4610" width="15.85546875" style="9" customWidth="1"/>
    <col min="4611" max="4611" width="13.7109375" style="9" customWidth="1"/>
    <col min="4612" max="4612" width="16.85546875" style="9" customWidth="1"/>
    <col min="4613" max="4613" width="12.140625" style="9" customWidth="1"/>
    <col min="4614" max="4614" width="15" style="9" customWidth="1"/>
    <col min="4615" max="4615" width="16.7109375" style="9" customWidth="1"/>
    <col min="4616" max="4617" width="12.7109375" style="9" customWidth="1"/>
    <col min="4618" max="4618" width="9.7109375" style="9" customWidth="1"/>
    <col min="4619" max="4619" width="12.28515625" style="9" customWidth="1"/>
    <col min="4620" max="4620" width="9.140625" style="9"/>
    <col min="4621" max="4621" width="15.7109375" style="9" customWidth="1"/>
    <col min="4622" max="4628" width="0" style="9" hidden="1" customWidth="1"/>
    <col min="4629" max="4864" width="9.140625" style="9"/>
    <col min="4865" max="4865" width="4.7109375" style="9" customWidth="1"/>
    <col min="4866" max="4866" width="15.85546875" style="9" customWidth="1"/>
    <col min="4867" max="4867" width="13.7109375" style="9" customWidth="1"/>
    <col min="4868" max="4868" width="16.85546875" style="9" customWidth="1"/>
    <col min="4869" max="4869" width="12.140625" style="9" customWidth="1"/>
    <col min="4870" max="4870" width="15" style="9" customWidth="1"/>
    <col min="4871" max="4871" width="16.7109375" style="9" customWidth="1"/>
    <col min="4872" max="4873" width="12.7109375" style="9" customWidth="1"/>
    <col min="4874" max="4874" width="9.7109375" style="9" customWidth="1"/>
    <col min="4875" max="4875" width="12.28515625" style="9" customWidth="1"/>
    <col min="4876" max="4876" width="9.140625" style="9"/>
    <col min="4877" max="4877" width="15.7109375" style="9" customWidth="1"/>
    <col min="4878" max="4884" width="0" style="9" hidden="1" customWidth="1"/>
    <col min="4885" max="5120" width="9.140625" style="9"/>
    <col min="5121" max="5121" width="4.7109375" style="9" customWidth="1"/>
    <col min="5122" max="5122" width="15.85546875" style="9" customWidth="1"/>
    <col min="5123" max="5123" width="13.7109375" style="9" customWidth="1"/>
    <col min="5124" max="5124" width="16.85546875" style="9" customWidth="1"/>
    <col min="5125" max="5125" width="12.140625" style="9" customWidth="1"/>
    <col min="5126" max="5126" width="15" style="9" customWidth="1"/>
    <col min="5127" max="5127" width="16.7109375" style="9" customWidth="1"/>
    <col min="5128" max="5129" width="12.7109375" style="9" customWidth="1"/>
    <col min="5130" max="5130" width="9.7109375" style="9" customWidth="1"/>
    <col min="5131" max="5131" width="12.28515625" style="9" customWidth="1"/>
    <col min="5132" max="5132" width="9.140625" style="9"/>
    <col min="5133" max="5133" width="15.7109375" style="9" customWidth="1"/>
    <col min="5134" max="5140" width="0" style="9" hidden="1" customWidth="1"/>
    <col min="5141" max="5376" width="9.140625" style="9"/>
    <col min="5377" max="5377" width="4.7109375" style="9" customWidth="1"/>
    <col min="5378" max="5378" width="15.85546875" style="9" customWidth="1"/>
    <col min="5379" max="5379" width="13.7109375" style="9" customWidth="1"/>
    <col min="5380" max="5380" width="16.85546875" style="9" customWidth="1"/>
    <col min="5381" max="5381" width="12.140625" style="9" customWidth="1"/>
    <col min="5382" max="5382" width="15" style="9" customWidth="1"/>
    <col min="5383" max="5383" width="16.7109375" style="9" customWidth="1"/>
    <col min="5384" max="5385" width="12.7109375" style="9" customWidth="1"/>
    <col min="5386" max="5386" width="9.7109375" style="9" customWidth="1"/>
    <col min="5387" max="5387" width="12.28515625" style="9" customWidth="1"/>
    <col min="5388" max="5388" width="9.140625" style="9"/>
    <col min="5389" max="5389" width="15.7109375" style="9" customWidth="1"/>
    <col min="5390" max="5396" width="0" style="9" hidden="1" customWidth="1"/>
    <col min="5397" max="5632" width="9.140625" style="9"/>
    <col min="5633" max="5633" width="4.7109375" style="9" customWidth="1"/>
    <col min="5634" max="5634" width="15.85546875" style="9" customWidth="1"/>
    <col min="5635" max="5635" width="13.7109375" style="9" customWidth="1"/>
    <col min="5636" max="5636" width="16.85546875" style="9" customWidth="1"/>
    <col min="5637" max="5637" width="12.140625" style="9" customWidth="1"/>
    <col min="5638" max="5638" width="15" style="9" customWidth="1"/>
    <col min="5639" max="5639" width="16.7109375" style="9" customWidth="1"/>
    <col min="5640" max="5641" width="12.7109375" style="9" customWidth="1"/>
    <col min="5642" max="5642" width="9.7109375" style="9" customWidth="1"/>
    <col min="5643" max="5643" width="12.28515625" style="9" customWidth="1"/>
    <col min="5644" max="5644" width="9.140625" style="9"/>
    <col min="5645" max="5645" width="15.7109375" style="9" customWidth="1"/>
    <col min="5646" max="5652" width="0" style="9" hidden="1" customWidth="1"/>
    <col min="5653" max="5888" width="9.140625" style="9"/>
    <col min="5889" max="5889" width="4.7109375" style="9" customWidth="1"/>
    <col min="5890" max="5890" width="15.85546875" style="9" customWidth="1"/>
    <col min="5891" max="5891" width="13.7109375" style="9" customWidth="1"/>
    <col min="5892" max="5892" width="16.85546875" style="9" customWidth="1"/>
    <col min="5893" max="5893" width="12.140625" style="9" customWidth="1"/>
    <col min="5894" max="5894" width="15" style="9" customWidth="1"/>
    <col min="5895" max="5895" width="16.7109375" style="9" customWidth="1"/>
    <col min="5896" max="5897" width="12.7109375" style="9" customWidth="1"/>
    <col min="5898" max="5898" width="9.7109375" style="9" customWidth="1"/>
    <col min="5899" max="5899" width="12.28515625" style="9" customWidth="1"/>
    <col min="5900" max="5900" width="9.140625" style="9"/>
    <col min="5901" max="5901" width="15.7109375" style="9" customWidth="1"/>
    <col min="5902" max="5908" width="0" style="9" hidden="1" customWidth="1"/>
    <col min="5909" max="6144" width="9.140625" style="9"/>
    <col min="6145" max="6145" width="4.7109375" style="9" customWidth="1"/>
    <col min="6146" max="6146" width="15.85546875" style="9" customWidth="1"/>
    <col min="6147" max="6147" width="13.7109375" style="9" customWidth="1"/>
    <col min="6148" max="6148" width="16.85546875" style="9" customWidth="1"/>
    <col min="6149" max="6149" width="12.140625" style="9" customWidth="1"/>
    <col min="6150" max="6150" width="15" style="9" customWidth="1"/>
    <col min="6151" max="6151" width="16.7109375" style="9" customWidth="1"/>
    <col min="6152" max="6153" width="12.7109375" style="9" customWidth="1"/>
    <col min="6154" max="6154" width="9.7109375" style="9" customWidth="1"/>
    <col min="6155" max="6155" width="12.28515625" style="9" customWidth="1"/>
    <col min="6156" max="6156" width="9.140625" style="9"/>
    <col min="6157" max="6157" width="15.7109375" style="9" customWidth="1"/>
    <col min="6158" max="6164" width="0" style="9" hidden="1" customWidth="1"/>
    <col min="6165" max="6400" width="9.140625" style="9"/>
    <col min="6401" max="6401" width="4.7109375" style="9" customWidth="1"/>
    <col min="6402" max="6402" width="15.85546875" style="9" customWidth="1"/>
    <col min="6403" max="6403" width="13.7109375" style="9" customWidth="1"/>
    <col min="6404" max="6404" width="16.85546875" style="9" customWidth="1"/>
    <col min="6405" max="6405" width="12.140625" style="9" customWidth="1"/>
    <col min="6406" max="6406" width="15" style="9" customWidth="1"/>
    <col min="6407" max="6407" width="16.7109375" style="9" customWidth="1"/>
    <col min="6408" max="6409" width="12.7109375" style="9" customWidth="1"/>
    <col min="6410" max="6410" width="9.7109375" style="9" customWidth="1"/>
    <col min="6411" max="6411" width="12.28515625" style="9" customWidth="1"/>
    <col min="6412" max="6412" width="9.140625" style="9"/>
    <col min="6413" max="6413" width="15.7109375" style="9" customWidth="1"/>
    <col min="6414" max="6420" width="0" style="9" hidden="1" customWidth="1"/>
    <col min="6421" max="6656" width="9.140625" style="9"/>
    <col min="6657" max="6657" width="4.7109375" style="9" customWidth="1"/>
    <col min="6658" max="6658" width="15.85546875" style="9" customWidth="1"/>
    <col min="6659" max="6659" width="13.7109375" style="9" customWidth="1"/>
    <col min="6660" max="6660" width="16.85546875" style="9" customWidth="1"/>
    <col min="6661" max="6661" width="12.140625" style="9" customWidth="1"/>
    <col min="6662" max="6662" width="15" style="9" customWidth="1"/>
    <col min="6663" max="6663" width="16.7109375" style="9" customWidth="1"/>
    <col min="6664" max="6665" width="12.7109375" style="9" customWidth="1"/>
    <col min="6666" max="6666" width="9.7109375" style="9" customWidth="1"/>
    <col min="6667" max="6667" width="12.28515625" style="9" customWidth="1"/>
    <col min="6668" max="6668" width="9.140625" style="9"/>
    <col min="6669" max="6669" width="15.7109375" style="9" customWidth="1"/>
    <col min="6670" max="6676" width="0" style="9" hidden="1" customWidth="1"/>
    <col min="6677" max="6912" width="9.140625" style="9"/>
    <col min="6913" max="6913" width="4.7109375" style="9" customWidth="1"/>
    <col min="6914" max="6914" width="15.85546875" style="9" customWidth="1"/>
    <col min="6915" max="6915" width="13.7109375" style="9" customWidth="1"/>
    <col min="6916" max="6916" width="16.85546875" style="9" customWidth="1"/>
    <col min="6917" max="6917" width="12.140625" style="9" customWidth="1"/>
    <col min="6918" max="6918" width="15" style="9" customWidth="1"/>
    <col min="6919" max="6919" width="16.7109375" style="9" customWidth="1"/>
    <col min="6920" max="6921" width="12.7109375" style="9" customWidth="1"/>
    <col min="6922" max="6922" width="9.7109375" style="9" customWidth="1"/>
    <col min="6923" max="6923" width="12.28515625" style="9" customWidth="1"/>
    <col min="6924" max="6924" width="9.140625" style="9"/>
    <col min="6925" max="6925" width="15.7109375" style="9" customWidth="1"/>
    <col min="6926" max="6932" width="0" style="9" hidden="1" customWidth="1"/>
    <col min="6933" max="7168" width="9.140625" style="9"/>
    <col min="7169" max="7169" width="4.7109375" style="9" customWidth="1"/>
    <col min="7170" max="7170" width="15.85546875" style="9" customWidth="1"/>
    <col min="7171" max="7171" width="13.7109375" style="9" customWidth="1"/>
    <col min="7172" max="7172" width="16.85546875" style="9" customWidth="1"/>
    <col min="7173" max="7173" width="12.140625" style="9" customWidth="1"/>
    <col min="7174" max="7174" width="15" style="9" customWidth="1"/>
    <col min="7175" max="7175" width="16.7109375" style="9" customWidth="1"/>
    <col min="7176" max="7177" width="12.7109375" style="9" customWidth="1"/>
    <col min="7178" max="7178" width="9.7109375" style="9" customWidth="1"/>
    <col min="7179" max="7179" width="12.28515625" style="9" customWidth="1"/>
    <col min="7180" max="7180" width="9.140625" style="9"/>
    <col min="7181" max="7181" width="15.7109375" style="9" customWidth="1"/>
    <col min="7182" max="7188" width="0" style="9" hidden="1" customWidth="1"/>
    <col min="7189" max="7424" width="9.140625" style="9"/>
    <col min="7425" max="7425" width="4.7109375" style="9" customWidth="1"/>
    <col min="7426" max="7426" width="15.85546875" style="9" customWidth="1"/>
    <col min="7427" max="7427" width="13.7109375" style="9" customWidth="1"/>
    <col min="7428" max="7428" width="16.85546875" style="9" customWidth="1"/>
    <col min="7429" max="7429" width="12.140625" style="9" customWidth="1"/>
    <col min="7430" max="7430" width="15" style="9" customWidth="1"/>
    <col min="7431" max="7431" width="16.7109375" style="9" customWidth="1"/>
    <col min="7432" max="7433" width="12.7109375" style="9" customWidth="1"/>
    <col min="7434" max="7434" width="9.7109375" style="9" customWidth="1"/>
    <col min="7435" max="7435" width="12.28515625" style="9" customWidth="1"/>
    <col min="7436" max="7436" width="9.140625" style="9"/>
    <col min="7437" max="7437" width="15.7109375" style="9" customWidth="1"/>
    <col min="7438" max="7444" width="0" style="9" hidden="1" customWidth="1"/>
    <col min="7445" max="7680" width="9.140625" style="9"/>
    <col min="7681" max="7681" width="4.7109375" style="9" customWidth="1"/>
    <col min="7682" max="7682" width="15.85546875" style="9" customWidth="1"/>
    <col min="7683" max="7683" width="13.7109375" style="9" customWidth="1"/>
    <col min="7684" max="7684" width="16.85546875" style="9" customWidth="1"/>
    <col min="7685" max="7685" width="12.140625" style="9" customWidth="1"/>
    <col min="7686" max="7686" width="15" style="9" customWidth="1"/>
    <col min="7687" max="7687" width="16.7109375" style="9" customWidth="1"/>
    <col min="7688" max="7689" width="12.7109375" style="9" customWidth="1"/>
    <col min="7690" max="7690" width="9.7109375" style="9" customWidth="1"/>
    <col min="7691" max="7691" width="12.28515625" style="9" customWidth="1"/>
    <col min="7692" max="7692" width="9.140625" style="9"/>
    <col min="7693" max="7693" width="15.7109375" style="9" customWidth="1"/>
    <col min="7694" max="7700" width="0" style="9" hidden="1" customWidth="1"/>
    <col min="7701" max="7936" width="9.140625" style="9"/>
    <col min="7937" max="7937" width="4.7109375" style="9" customWidth="1"/>
    <col min="7938" max="7938" width="15.85546875" style="9" customWidth="1"/>
    <col min="7939" max="7939" width="13.7109375" style="9" customWidth="1"/>
    <col min="7940" max="7940" width="16.85546875" style="9" customWidth="1"/>
    <col min="7941" max="7941" width="12.140625" style="9" customWidth="1"/>
    <col min="7942" max="7942" width="15" style="9" customWidth="1"/>
    <col min="7943" max="7943" width="16.7109375" style="9" customWidth="1"/>
    <col min="7944" max="7945" width="12.7109375" style="9" customWidth="1"/>
    <col min="7946" max="7946" width="9.7109375" style="9" customWidth="1"/>
    <col min="7947" max="7947" width="12.28515625" style="9" customWidth="1"/>
    <col min="7948" max="7948" width="9.140625" style="9"/>
    <col min="7949" max="7949" width="15.7109375" style="9" customWidth="1"/>
    <col min="7950" max="7956" width="0" style="9" hidden="1" customWidth="1"/>
    <col min="7957" max="8192" width="9.140625" style="9"/>
    <col min="8193" max="8193" width="4.7109375" style="9" customWidth="1"/>
    <col min="8194" max="8194" width="15.85546875" style="9" customWidth="1"/>
    <col min="8195" max="8195" width="13.7109375" style="9" customWidth="1"/>
    <col min="8196" max="8196" width="16.85546875" style="9" customWidth="1"/>
    <col min="8197" max="8197" width="12.140625" style="9" customWidth="1"/>
    <col min="8198" max="8198" width="15" style="9" customWidth="1"/>
    <col min="8199" max="8199" width="16.7109375" style="9" customWidth="1"/>
    <col min="8200" max="8201" width="12.7109375" style="9" customWidth="1"/>
    <col min="8202" max="8202" width="9.7109375" style="9" customWidth="1"/>
    <col min="8203" max="8203" width="12.28515625" style="9" customWidth="1"/>
    <col min="8204" max="8204" width="9.140625" style="9"/>
    <col min="8205" max="8205" width="15.7109375" style="9" customWidth="1"/>
    <col min="8206" max="8212" width="0" style="9" hidden="1" customWidth="1"/>
    <col min="8213" max="8448" width="9.140625" style="9"/>
    <col min="8449" max="8449" width="4.7109375" style="9" customWidth="1"/>
    <col min="8450" max="8450" width="15.85546875" style="9" customWidth="1"/>
    <col min="8451" max="8451" width="13.7109375" style="9" customWidth="1"/>
    <col min="8452" max="8452" width="16.85546875" style="9" customWidth="1"/>
    <col min="8453" max="8453" width="12.140625" style="9" customWidth="1"/>
    <col min="8454" max="8454" width="15" style="9" customWidth="1"/>
    <col min="8455" max="8455" width="16.7109375" style="9" customWidth="1"/>
    <col min="8456" max="8457" width="12.7109375" style="9" customWidth="1"/>
    <col min="8458" max="8458" width="9.7109375" style="9" customWidth="1"/>
    <col min="8459" max="8459" width="12.28515625" style="9" customWidth="1"/>
    <col min="8460" max="8460" width="9.140625" style="9"/>
    <col min="8461" max="8461" width="15.7109375" style="9" customWidth="1"/>
    <col min="8462" max="8468" width="0" style="9" hidden="1" customWidth="1"/>
    <col min="8469" max="8704" width="9.140625" style="9"/>
    <col min="8705" max="8705" width="4.7109375" style="9" customWidth="1"/>
    <col min="8706" max="8706" width="15.85546875" style="9" customWidth="1"/>
    <col min="8707" max="8707" width="13.7109375" style="9" customWidth="1"/>
    <col min="8708" max="8708" width="16.85546875" style="9" customWidth="1"/>
    <col min="8709" max="8709" width="12.140625" style="9" customWidth="1"/>
    <col min="8710" max="8710" width="15" style="9" customWidth="1"/>
    <col min="8711" max="8711" width="16.7109375" style="9" customWidth="1"/>
    <col min="8712" max="8713" width="12.7109375" style="9" customWidth="1"/>
    <col min="8714" max="8714" width="9.7109375" style="9" customWidth="1"/>
    <col min="8715" max="8715" width="12.28515625" style="9" customWidth="1"/>
    <col min="8716" max="8716" width="9.140625" style="9"/>
    <col min="8717" max="8717" width="15.7109375" style="9" customWidth="1"/>
    <col min="8718" max="8724" width="0" style="9" hidden="1" customWidth="1"/>
    <col min="8725" max="8960" width="9.140625" style="9"/>
    <col min="8961" max="8961" width="4.7109375" style="9" customWidth="1"/>
    <col min="8962" max="8962" width="15.85546875" style="9" customWidth="1"/>
    <col min="8963" max="8963" width="13.7109375" style="9" customWidth="1"/>
    <col min="8964" max="8964" width="16.85546875" style="9" customWidth="1"/>
    <col min="8965" max="8965" width="12.140625" style="9" customWidth="1"/>
    <col min="8966" max="8966" width="15" style="9" customWidth="1"/>
    <col min="8967" max="8967" width="16.7109375" style="9" customWidth="1"/>
    <col min="8968" max="8969" width="12.7109375" style="9" customWidth="1"/>
    <col min="8970" max="8970" width="9.7109375" style="9" customWidth="1"/>
    <col min="8971" max="8971" width="12.28515625" style="9" customWidth="1"/>
    <col min="8972" max="8972" width="9.140625" style="9"/>
    <col min="8973" max="8973" width="15.7109375" style="9" customWidth="1"/>
    <col min="8974" max="8980" width="0" style="9" hidden="1" customWidth="1"/>
    <col min="8981" max="9216" width="9.140625" style="9"/>
    <col min="9217" max="9217" width="4.7109375" style="9" customWidth="1"/>
    <col min="9218" max="9218" width="15.85546875" style="9" customWidth="1"/>
    <col min="9219" max="9219" width="13.7109375" style="9" customWidth="1"/>
    <col min="9220" max="9220" width="16.85546875" style="9" customWidth="1"/>
    <col min="9221" max="9221" width="12.140625" style="9" customWidth="1"/>
    <col min="9222" max="9222" width="15" style="9" customWidth="1"/>
    <col min="9223" max="9223" width="16.7109375" style="9" customWidth="1"/>
    <col min="9224" max="9225" width="12.7109375" style="9" customWidth="1"/>
    <col min="9226" max="9226" width="9.7109375" style="9" customWidth="1"/>
    <col min="9227" max="9227" width="12.28515625" style="9" customWidth="1"/>
    <col min="9228" max="9228" width="9.140625" style="9"/>
    <col min="9229" max="9229" width="15.7109375" style="9" customWidth="1"/>
    <col min="9230" max="9236" width="0" style="9" hidden="1" customWidth="1"/>
    <col min="9237" max="9472" width="9.140625" style="9"/>
    <col min="9473" max="9473" width="4.7109375" style="9" customWidth="1"/>
    <col min="9474" max="9474" width="15.85546875" style="9" customWidth="1"/>
    <col min="9475" max="9475" width="13.7109375" style="9" customWidth="1"/>
    <col min="9476" max="9476" width="16.85546875" style="9" customWidth="1"/>
    <col min="9477" max="9477" width="12.140625" style="9" customWidth="1"/>
    <col min="9478" max="9478" width="15" style="9" customWidth="1"/>
    <col min="9479" max="9479" width="16.7109375" style="9" customWidth="1"/>
    <col min="9480" max="9481" width="12.7109375" style="9" customWidth="1"/>
    <col min="9482" max="9482" width="9.7109375" style="9" customWidth="1"/>
    <col min="9483" max="9483" width="12.28515625" style="9" customWidth="1"/>
    <col min="9484" max="9484" width="9.140625" style="9"/>
    <col min="9485" max="9485" width="15.7109375" style="9" customWidth="1"/>
    <col min="9486" max="9492" width="0" style="9" hidden="1" customWidth="1"/>
    <col min="9493" max="9728" width="9.140625" style="9"/>
    <col min="9729" max="9729" width="4.7109375" style="9" customWidth="1"/>
    <col min="9730" max="9730" width="15.85546875" style="9" customWidth="1"/>
    <col min="9731" max="9731" width="13.7109375" style="9" customWidth="1"/>
    <col min="9732" max="9732" width="16.85546875" style="9" customWidth="1"/>
    <col min="9733" max="9733" width="12.140625" style="9" customWidth="1"/>
    <col min="9734" max="9734" width="15" style="9" customWidth="1"/>
    <col min="9735" max="9735" width="16.7109375" style="9" customWidth="1"/>
    <col min="9736" max="9737" width="12.7109375" style="9" customWidth="1"/>
    <col min="9738" max="9738" width="9.7109375" style="9" customWidth="1"/>
    <col min="9739" max="9739" width="12.28515625" style="9" customWidth="1"/>
    <col min="9740" max="9740" width="9.140625" style="9"/>
    <col min="9741" max="9741" width="15.7109375" style="9" customWidth="1"/>
    <col min="9742" max="9748" width="0" style="9" hidden="1" customWidth="1"/>
    <col min="9749" max="9984" width="9.140625" style="9"/>
    <col min="9985" max="9985" width="4.7109375" style="9" customWidth="1"/>
    <col min="9986" max="9986" width="15.85546875" style="9" customWidth="1"/>
    <col min="9987" max="9987" width="13.7109375" style="9" customWidth="1"/>
    <col min="9988" max="9988" width="16.85546875" style="9" customWidth="1"/>
    <col min="9989" max="9989" width="12.140625" style="9" customWidth="1"/>
    <col min="9990" max="9990" width="15" style="9" customWidth="1"/>
    <col min="9991" max="9991" width="16.7109375" style="9" customWidth="1"/>
    <col min="9992" max="9993" width="12.7109375" style="9" customWidth="1"/>
    <col min="9994" max="9994" width="9.7109375" style="9" customWidth="1"/>
    <col min="9995" max="9995" width="12.28515625" style="9" customWidth="1"/>
    <col min="9996" max="9996" width="9.140625" style="9"/>
    <col min="9997" max="9997" width="15.7109375" style="9" customWidth="1"/>
    <col min="9998" max="10004" width="0" style="9" hidden="1" customWidth="1"/>
    <col min="10005" max="10240" width="9.140625" style="9"/>
    <col min="10241" max="10241" width="4.7109375" style="9" customWidth="1"/>
    <col min="10242" max="10242" width="15.85546875" style="9" customWidth="1"/>
    <col min="10243" max="10243" width="13.7109375" style="9" customWidth="1"/>
    <col min="10244" max="10244" width="16.85546875" style="9" customWidth="1"/>
    <col min="10245" max="10245" width="12.140625" style="9" customWidth="1"/>
    <col min="10246" max="10246" width="15" style="9" customWidth="1"/>
    <col min="10247" max="10247" width="16.7109375" style="9" customWidth="1"/>
    <col min="10248" max="10249" width="12.7109375" style="9" customWidth="1"/>
    <col min="10250" max="10250" width="9.7109375" style="9" customWidth="1"/>
    <col min="10251" max="10251" width="12.28515625" style="9" customWidth="1"/>
    <col min="10252" max="10252" width="9.140625" style="9"/>
    <col min="10253" max="10253" width="15.7109375" style="9" customWidth="1"/>
    <col min="10254" max="10260" width="0" style="9" hidden="1" customWidth="1"/>
    <col min="10261" max="10496" width="9.140625" style="9"/>
    <col min="10497" max="10497" width="4.7109375" style="9" customWidth="1"/>
    <col min="10498" max="10498" width="15.85546875" style="9" customWidth="1"/>
    <col min="10499" max="10499" width="13.7109375" style="9" customWidth="1"/>
    <col min="10500" max="10500" width="16.85546875" style="9" customWidth="1"/>
    <col min="10501" max="10501" width="12.140625" style="9" customWidth="1"/>
    <col min="10502" max="10502" width="15" style="9" customWidth="1"/>
    <col min="10503" max="10503" width="16.7109375" style="9" customWidth="1"/>
    <col min="10504" max="10505" width="12.7109375" style="9" customWidth="1"/>
    <col min="10506" max="10506" width="9.7109375" style="9" customWidth="1"/>
    <col min="10507" max="10507" width="12.28515625" style="9" customWidth="1"/>
    <col min="10508" max="10508" width="9.140625" style="9"/>
    <col min="10509" max="10509" width="15.7109375" style="9" customWidth="1"/>
    <col min="10510" max="10516" width="0" style="9" hidden="1" customWidth="1"/>
    <col min="10517" max="10752" width="9.140625" style="9"/>
    <col min="10753" max="10753" width="4.7109375" style="9" customWidth="1"/>
    <col min="10754" max="10754" width="15.85546875" style="9" customWidth="1"/>
    <col min="10755" max="10755" width="13.7109375" style="9" customWidth="1"/>
    <col min="10756" max="10756" width="16.85546875" style="9" customWidth="1"/>
    <col min="10757" max="10757" width="12.140625" style="9" customWidth="1"/>
    <col min="10758" max="10758" width="15" style="9" customWidth="1"/>
    <col min="10759" max="10759" width="16.7109375" style="9" customWidth="1"/>
    <col min="10760" max="10761" width="12.7109375" style="9" customWidth="1"/>
    <col min="10762" max="10762" width="9.7109375" style="9" customWidth="1"/>
    <col min="10763" max="10763" width="12.28515625" style="9" customWidth="1"/>
    <col min="10764" max="10764" width="9.140625" style="9"/>
    <col min="10765" max="10765" width="15.7109375" style="9" customWidth="1"/>
    <col min="10766" max="10772" width="0" style="9" hidden="1" customWidth="1"/>
    <col min="10773" max="11008" width="9.140625" style="9"/>
    <col min="11009" max="11009" width="4.7109375" style="9" customWidth="1"/>
    <col min="11010" max="11010" width="15.85546875" style="9" customWidth="1"/>
    <col min="11011" max="11011" width="13.7109375" style="9" customWidth="1"/>
    <col min="11012" max="11012" width="16.85546875" style="9" customWidth="1"/>
    <col min="11013" max="11013" width="12.140625" style="9" customWidth="1"/>
    <col min="11014" max="11014" width="15" style="9" customWidth="1"/>
    <col min="11015" max="11015" width="16.7109375" style="9" customWidth="1"/>
    <col min="11016" max="11017" width="12.7109375" style="9" customWidth="1"/>
    <col min="11018" max="11018" width="9.7109375" style="9" customWidth="1"/>
    <col min="11019" max="11019" width="12.28515625" style="9" customWidth="1"/>
    <col min="11020" max="11020" width="9.140625" style="9"/>
    <col min="11021" max="11021" width="15.7109375" style="9" customWidth="1"/>
    <col min="11022" max="11028" width="0" style="9" hidden="1" customWidth="1"/>
    <col min="11029" max="11264" width="9.140625" style="9"/>
    <col min="11265" max="11265" width="4.7109375" style="9" customWidth="1"/>
    <col min="11266" max="11266" width="15.85546875" style="9" customWidth="1"/>
    <col min="11267" max="11267" width="13.7109375" style="9" customWidth="1"/>
    <col min="11268" max="11268" width="16.85546875" style="9" customWidth="1"/>
    <col min="11269" max="11269" width="12.140625" style="9" customWidth="1"/>
    <col min="11270" max="11270" width="15" style="9" customWidth="1"/>
    <col min="11271" max="11271" width="16.7109375" style="9" customWidth="1"/>
    <col min="11272" max="11273" width="12.7109375" style="9" customWidth="1"/>
    <col min="11274" max="11274" width="9.7109375" style="9" customWidth="1"/>
    <col min="11275" max="11275" width="12.28515625" style="9" customWidth="1"/>
    <col min="11276" max="11276" width="9.140625" style="9"/>
    <col min="11277" max="11277" width="15.7109375" style="9" customWidth="1"/>
    <col min="11278" max="11284" width="0" style="9" hidden="1" customWidth="1"/>
    <col min="11285" max="11520" width="9.140625" style="9"/>
    <col min="11521" max="11521" width="4.7109375" style="9" customWidth="1"/>
    <col min="11522" max="11522" width="15.85546875" style="9" customWidth="1"/>
    <col min="11523" max="11523" width="13.7109375" style="9" customWidth="1"/>
    <col min="11524" max="11524" width="16.85546875" style="9" customWidth="1"/>
    <col min="11525" max="11525" width="12.140625" style="9" customWidth="1"/>
    <col min="11526" max="11526" width="15" style="9" customWidth="1"/>
    <col min="11527" max="11527" width="16.7109375" style="9" customWidth="1"/>
    <col min="11528" max="11529" width="12.7109375" style="9" customWidth="1"/>
    <col min="11530" max="11530" width="9.7109375" style="9" customWidth="1"/>
    <col min="11531" max="11531" width="12.28515625" style="9" customWidth="1"/>
    <col min="11532" max="11532" width="9.140625" style="9"/>
    <col min="11533" max="11533" width="15.7109375" style="9" customWidth="1"/>
    <col min="11534" max="11540" width="0" style="9" hidden="1" customWidth="1"/>
    <col min="11541" max="11776" width="9.140625" style="9"/>
    <col min="11777" max="11777" width="4.7109375" style="9" customWidth="1"/>
    <col min="11778" max="11778" width="15.85546875" style="9" customWidth="1"/>
    <col min="11779" max="11779" width="13.7109375" style="9" customWidth="1"/>
    <col min="11780" max="11780" width="16.85546875" style="9" customWidth="1"/>
    <col min="11781" max="11781" width="12.140625" style="9" customWidth="1"/>
    <col min="11782" max="11782" width="15" style="9" customWidth="1"/>
    <col min="11783" max="11783" width="16.7109375" style="9" customWidth="1"/>
    <col min="11784" max="11785" width="12.7109375" style="9" customWidth="1"/>
    <col min="11786" max="11786" width="9.7109375" style="9" customWidth="1"/>
    <col min="11787" max="11787" width="12.28515625" style="9" customWidth="1"/>
    <col min="11788" max="11788" width="9.140625" style="9"/>
    <col min="11789" max="11789" width="15.7109375" style="9" customWidth="1"/>
    <col min="11790" max="11796" width="0" style="9" hidden="1" customWidth="1"/>
    <col min="11797" max="12032" width="9.140625" style="9"/>
    <col min="12033" max="12033" width="4.7109375" style="9" customWidth="1"/>
    <col min="12034" max="12034" width="15.85546875" style="9" customWidth="1"/>
    <col min="12035" max="12035" width="13.7109375" style="9" customWidth="1"/>
    <col min="12036" max="12036" width="16.85546875" style="9" customWidth="1"/>
    <col min="12037" max="12037" width="12.140625" style="9" customWidth="1"/>
    <col min="12038" max="12038" width="15" style="9" customWidth="1"/>
    <col min="12039" max="12039" width="16.7109375" style="9" customWidth="1"/>
    <col min="12040" max="12041" width="12.7109375" style="9" customWidth="1"/>
    <col min="12042" max="12042" width="9.7109375" style="9" customWidth="1"/>
    <col min="12043" max="12043" width="12.28515625" style="9" customWidth="1"/>
    <col min="12044" max="12044" width="9.140625" style="9"/>
    <col min="12045" max="12045" width="15.7109375" style="9" customWidth="1"/>
    <col min="12046" max="12052" width="0" style="9" hidden="1" customWidth="1"/>
    <col min="12053" max="12288" width="9.140625" style="9"/>
    <col min="12289" max="12289" width="4.7109375" style="9" customWidth="1"/>
    <col min="12290" max="12290" width="15.85546875" style="9" customWidth="1"/>
    <col min="12291" max="12291" width="13.7109375" style="9" customWidth="1"/>
    <col min="12292" max="12292" width="16.85546875" style="9" customWidth="1"/>
    <col min="12293" max="12293" width="12.140625" style="9" customWidth="1"/>
    <col min="12294" max="12294" width="15" style="9" customWidth="1"/>
    <col min="12295" max="12295" width="16.7109375" style="9" customWidth="1"/>
    <col min="12296" max="12297" width="12.7109375" style="9" customWidth="1"/>
    <col min="12298" max="12298" width="9.7109375" style="9" customWidth="1"/>
    <col min="12299" max="12299" width="12.28515625" style="9" customWidth="1"/>
    <col min="12300" max="12300" width="9.140625" style="9"/>
    <col min="12301" max="12301" width="15.7109375" style="9" customWidth="1"/>
    <col min="12302" max="12308" width="0" style="9" hidden="1" customWidth="1"/>
    <col min="12309" max="12544" width="9.140625" style="9"/>
    <col min="12545" max="12545" width="4.7109375" style="9" customWidth="1"/>
    <col min="12546" max="12546" width="15.85546875" style="9" customWidth="1"/>
    <col min="12547" max="12547" width="13.7109375" style="9" customWidth="1"/>
    <col min="12548" max="12548" width="16.85546875" style="9" customWidth="1"/>
    <col min="12549" max="12549" width="12.140625" style="9" customWidth="1"/>
    <col min="12550" max="12550" width="15" style="9" customWidth="1"/>
    <col min="12551" max="12551" width="16.7109375" style="9" customWidth="1"/>
    <col min="12552" max="12553" width="12.7109375" style="9" customWidth="1"/>
    <col min="12554" max="12554" width="9.7109375" style="9" customWidth="1"/>
    <col min="12555" max="12555" width="12.28515625" style="9" customWidth="1"/>
    <col min="12556" max="12556" width="9.140625" style="9"/>
    <col min="12557" max="12557" width="15.7109375" style="9" customWidth="1"/>
    <col min="12558" max="12564" width="0" style="9" hidden="1" customWidth="1"/>
    <col min="12565" max="12800" width="9.140625" style="9"/>
    <col min="12801" max="12801" width="4.7109375" style="9" customWidth="1"/>
    <col min="12802" max="12802" width="15.85546875" style="9" customWidth="1"/>
    <col min="12803" max="12803" width="13.7109375" style="9" customWidth="1"/>
    <col min="12804" max="12804" width="16.85546875" style="9" customWidth="1"/>
    <col min="12805" max="12805" width="12.140625" style="9" customWidth="1"/>
    <col min="12806" max="12806" width="15" style="9" customWidth="1"/>
    <col min="12807" max="12807" width="16.7109375" style="9" customWidth="1"/>
    <col min="12808" max="12809" width="12.7109375" style="9" customWidth="1"/>
    <col min="12810" max="12810" width="9.7109375" style="9" customWidth="1"/>
    <col min="12811" max="12811" width="12.28515625" style="9" customWidth="1"/>
    <col min="12812" max="12812" width="9.140625" style="9"/>
    <col min="12813" max="12813" width="15.7109375" style="9" customWidth="1"/>
    <col min="12814" max="12820" width="0" style="9" hidden="1" customWidth="1"/>
    <col min="12821" max="13056" width="9.140625" style="9"/>
    <col min="13057" max="13057" width="4.7109375" style="9" customWidth="1"/>
    <col min="13058" max="13058" width="15.85546875" style="9" customWidth="1"/>
    <col min="13059" max="13059" width="13.7109375" style="9" customWidth="1"/>
    <col min="13060" max="13060" width="16.85546875" style="9" customWidth="1"/>
    <col min="13061" max="13061" width="12.140625" style="9" customWidth="1"/>
    <col min="13062" max="13062" width="15" style="9" customWidth="1"/>
    <col min="13063" max="13063" width="16.7109375" style="9" customWidth="1"/>
    <col min="13064" max="13065" width="12.7109375" style="9" customWidth="1"/>
    <col min="13066" max="13066" width="9.7109375" style="9" customWidth="1"/>
    <col min="13067" max="13067" width="12.28515625" style="9" customWidth="1"/>
    <col min="13068" max="13068" width="9.140625" style="9"/>
    <col min="13069" max="13069" width="15.7109375" style="9" customWidth="1"/>
    <col min="13070" max="13076" width="0" style="9" hidden="1" customWidth="1"/>
    <col min="13077" max="13312" width="9.140625" style="9"/>
    <col min="13313" max="13313" width="4.7109375" style="9" customWidth="1"/>
    <col min="13314" max="13314" width="15.85546875" style="9" customWidth="1"/>
    <col min="13315" max="13315" width="13.7109375" style="9" customWidth="1"/>
    <col min="13316" max="13316" width="16.85546875" style="9" customWidth="1"/>
    <col min="13317" max="13317" width="12.140625" style="9" customWidth="1"/>
    <col min="13318" max="13318" width="15" style="9" customWidth="1"/>
    <col min="13319" max="13319" width="16.7109375" style="9" customWidth="1"/>
    <col min="13320" max="13321" width="12.7109375" style="9" customWidth="1"/>
    <col min="13322" max="13322" width="9.7109375" style="9" customWidth="1"/>
    <col min="13323" max="13323" width="12.28515625" style="9" customWidth="1"/>
    <col min="13324" max="13324" width="9.140625" style="9"/>
    <col min="13325" max="13325" width="15.7109375" style="9" customWidth="1"/>
    <col min="13326" max="13332" width="0" style="9" hidden="1" customWidth="1"/>
    <col min="13333" max="13568" width="9.140625" style="9"/>
    <col min="13569" max="13569" width="4.7109375" style="9" customWidth="1"/>
    <col min="13570" max="13570" width="15.85546875" style="9" customWidth="1"/>
    <col min="13571" max="13571" width="13.7109375" style="9" customWidth="1"/>
    <col min="13572" max="13572" width="16.85546875" style="9" customWidth="1"/>
    <col min="13573" max="13573" width="12.140625" style="9" customWidth="1"/>
    <col min="13574" max="13574" width="15" style="9" customWidth="1"/>
    <col min="13575" max="13575" width="16.7109375" style="9" customWidth="1"/>
    <col min="13576" max="13577" width="12.7109375" style="9" customWidth="1"/>
    <col min="13578" max="13578" width="9.7109375" style="9" customWidth="1"/>
    <col min="13579" max="13579" width="12.28515625" style="9" customWidth="1"/>
    <col min="13580" max="13580" width="9.140625" style="9"/>
    <col min="13581" max="13581" width="15.7109375" style="9" customWidth="1"/>
    <col min="13582" max="13588" width="0" style="9" hidden="1" customWidth="1"/>
    <col min="13589" max="13824" width="9.140625" style="9"/>
    <col min="13825" max="13825" width="4.7109375" style="9" customWidth="1"/>
    <col min="13826" max="13826" width="15.85546875" style="9" customWidth="1"/>
    <col min="13827" max="13827" width="13.7109375" style="9" customWidth="1"/>
    <col min="13828" max="13828" width="16.85546875" style="9" customWidth="1"/>
    <col min="13829" max="13829" width="12.140625" style="9" customWidth="1"/>
    <col min="13830" max="13830" width="15" style="9" customWidth="1"/>
    <col min="13831" max="13831" width="16.7109375" style="9" customWidth="1"/>
    <col min="13832" max="13833" width="12.7109375" style="9" customWidth="1"/>
    <col min="13834" max="13834" width="9.7109375" style="9" customWidth="1"/>
    <col min="13835" max="13835" width="12.28515625" style="9" customWidth="1"/>
    <col min="13836" max="13836" width="9.140625" style="9"/>
    <col min="13837" max="13837" width="15.7109375" style="9" customWidth="1"/>
    <col min="13838" max="13844" width="0" style="9" hidden="1" customWidth="1"/>
    <col min="13845" max="14080" width="9.140625" style="9"/>
    <col min="14081" max="14081" width="4.7109375" style="9" customWidth="1"/>
    <col min="14082" max="14082" width="15.85546875" style="9" customWidth="1"/>
    <col min="14083" max="14083" width="13.7109375" style="9" customWidth="1"/>
    <col min="14084" max="14084" width="16.85546875" style="9" customWidth="1"/>
    <col min="14085" max="14085" width="12.140625" style="9" customWidth="1"/>
    <col min="14086" max="14086" width="15" style="9" customWidth="1"/>
    <col min="14087" max="14087" width="16.7109375" style="9" customWidth="1"/>
    <col min="14088" max="14089" width="12.7109375" style="9" customWidth="1"/>
    <col min="14090" max="14090" width="9.7109375" style="9" customWidth="1"/>
    <col min="14091" max="14091" width="12.28515625" style="9" customWidth="1"/>
    <col min="14092" max="14092" width="9.140625" style="9"/>
    <col min="14093" max="14093" width="15.7109375" style="9" customWidth="1"/>
    <col min="14094" max="14100" width="0" style="9" hidden="1" customWidth="1"/>
    <col min="14101" max="14336" width="9.140625" style="9"/>
    <col min="14337" max="14337" width="4.7109375" style="9" customWidth="1"/>
    <col min="14338" max="14338" width="15.85546875" style="9" customWidth="1"/>
    <col min="14339" max="14339" width="13.7109375" style="9" customWidth="1"/>
    <col min="14340" max="14340" width="16.85546875" style="9" customWidth="1"/>
    <col min="14341" max="14341" width="12.140625" style="9" customWidth="1"/>
    <col min="14342" max="14342" width="15" style="9" customWidth="1"/>
    <col min="14343" max="14343" width="16.7109375" style="9" customWidth="1"/>
    <col min="14344" max="14345" width="12.7109375" style="9" customWidth="1"/>
    <col min="14346" max="14346" width="9.7109375" style="9" customWidth="1"/>
    <col min="14347" max="14347" width="12.28515625" style="9" customWidth="1"/>
    <col min="14348" max="14348" width="9.140625" style="9"/>
    <col min="14349" max="14349" width="15.7109375" style="9" customWidth="1"/>
    <col min="14350" max="14356" width="0" style="9" hidden="1" customWidth="1"/>
    <col min="14357" max="14592" width="9.140625" style="9"/>
    <col min="14593" max="14593" width="4.7109375" style="9" customWidth="1"/>
    <col min="14594" max="14594" width="15.85546875" style="9" customWidth="1"/>
    <col min="14595" max="14595" width="13.7109375" style="9" customWidth="1"/>
    <col min="14596" max="14596" width="16.85546875" style="9" customWidth="1"/>
    <col min="14597" max="14597" width="12.140625" style="9" customWidth="1"/>
    <col min="14598" max="14598" width="15" style="9" customWidth="1"/>
    <col min="14599" max="14599" width="16.7109375" style="9" customWidth="1"/>
    <col min="14600" max="14601" width="12.7109375" style="9" customWidth="1"/>
    <col min="14602" max="14602" width="9.7109375" style="9" customWidth="1"/>
    <col min="14603" max="14603" width="12.28515625" style="9" customWidth="1"/>
    <col min="14604" max="14604" width="9.140625" style="9"/>
    <col min="14605" max="14605" width="15.7109375" style="9" customWidth="1"/>
    <col min="14606" max="14612" width="0" style="9" hidden="1" customWidth="1"/>
    <col min="14613" max="14848" width="9.140625" style="9"/>
    <col min="14849" max="14849" width="4.7109375" style="9" customWidth="1"/>
    <col min="14850" max="14850" width="15.85546875" style="9" customWidth="1"/>
    <col min="14851" max="14851" width="13.7109375" style="9" customWidth="1"/>
    <col min="14852" max="14852" width="16.85546875" style="9" customWidth="1"/>
    <col min="14853" max="14853" width="12.140625" style="9" customWidth="1"/>
    <col min="14854" max="14854" width="15" style="9" customWidth="1"/>
    <col min="14855" max="14855" width="16.7109375" style="9" customWidth="1"/>
    <col min="14856" max="14857" width="12.7109375" style="9" customWidth="1"/>
    <col min="14858" max="14858" width="9.7109375" style="9" customWidth="1"/>
    <col min="14859" max="14859" width="12.28515625" style="9" customWidth="1"/>
    <col min="14860" max="14860" width="9.140625" style="9"/>
    <col min="14861" max="14861" width="15.7109375" style="9" customWidth="1"/>
    <col min="14862" max="14868" width="0" style="9" hidden="1" customWidth="1"/>
    <col min="14869" max="15104" width="9.140625" style="9"/>
    <col min="15105" max="15105" width="4.7109375" style="9" customWidth="1"/>
    <col min="15106" max="15106" width="15.85546875" style="9" customWidth="1"/>
    <col min="15107" max="15107" width="13.7109375" style="9" customWidth="1"/>
    <col min="15108" max="15108" width="16.85546875" style="9" customWidth="1"/>
    <col min="15109" max="15109" width="12.140625" style="9" customWidth="1"/>
    <col min="15110" max="15110" width="15" style="9" customWidth="1"/>
    <col min="15111" max="15111" width="16.7109375" style="9" customWidth="1"/>
    <col min="15112" max="15113" width="12.7109375" style="9" customWidth="1"/>
    <col min="15114" max="15114" width="9.7109375" style="9" customWidth="1"/>
    <col min="15115" max="15115" width="12.28515625" style="9" customWidth="1"/>
    <col min="15116" max="15116" width="9.140625" style="9"/>
    <col min="15117" max="15117" width="15.7109375" style="9" customWidth="1"/>
    <col min="15118" max="15124" width="0" style="9" hidden="1" customWidth="1"/>
    <col min="15125" max="15360" width="9.140625" style="9"/>
    <col min="15361" max="15361" width="4.7109375" style="9" customWidth="1"/>
    <col min="15362" max="15362" width="15.85546875" style="9" customWidth="1"/>
    <col min="15363" max="15363" width="13.7109375" style="9" customWidth="1"/>
    <col min="15364" max="15364" width="16.85546875" style="9" customWidth="1"/>
    <col min="15365" max="15365" width="12.140625" style="9" customWidth="1"/>
    <col min="15366" max="15366" width="15" style="9" customWidth="1"/>
    <col min="15367" max="15367" width="16.7109375" style="9" customWidth="1"/>
    <col min="15368" max="15369" width="12.7109375" style="9" customWidth="1"/>
    <col min="15370" max="15370" width="9.7109375" style="9" customWidth="1"/>
    <col min="15371" max="15371" width="12.28515625" style="9" customWidth="1"/>
    <col min="15372" max="15372" width="9.140625" style="9"/>
    <col min="15373" max="15373" width="15.7109375" style="9" customWidth="1"/>
    <col min="15374" max="15380" width="0" style="9" hidden="1" customWidth="1"/>
    <col min="15381" max="15616" width="9.140625" style="9"/>
    <col min="15617" max="15617" width="4.7109375" style="9" customWidth="1"/>
    <col min="15618" max="15618" width="15.85546875" style="9" customWidth="1"/>
    <col min="15619" max="15619" width="13.7109375" style="9" customWidth="1"/>
    <col min="15620" max="15620" width="16.85546875" style="9" customWidth="1"/>
    <col min="15621" max="15621" width="12.140625" style="9" customWidth="1"/>
    <col min="15622" max="15622" width="15" style="9" customWidth="1"/>
    <col min="15623" max="15623" width="16.7109375" style="9" customWidth="1"/>
    <col min="15624" max="15625" width="12.7109375" style="9" customWidth="1"/>
    <col min="15626" max="15626" width="9.7109375" style="9" customWidth="1"/>
    <col min="15627" max="15627" width="12.28515625" style="9" customWidth="1"/>
    <col min="15628" max="15628" width="9.140625" style="9"/>
    <col min="15629" max="15629" width="15.7109375" style="9" customWidth="1"/>
    <col min="15630" max="15636" width="0" style="9" hidden="1" customWidth="1"/>
    <col min="15637" max="15872" width="9.140625" style="9"/>
    <col min="15873" max="15873" width="4.7109375" style="9" customWidth="1"/>
    <col min="15874" max="15874" width="15.85546875" style="9" customWidth="1"/>
    <col min="15875" max="15875" width="13.7109375" style="9" customWidth="1"/>
    <col min="15876" max="15876" width="16.85546875" style="9" customWidth="1"/>
    <col min="15877" max="15877" width="12.140625" style="9" customWidth="1"/>
    <col min="15878" max="15878" width="15" style="9" customWidth="1"/>
    <col min="15879" max="15879" width="16.7109375" style="9" customWidth="1"/>
    <col min="15880" max="15881" width="12.7109375" style="9" customWidth="1"/>
    <col min="15882" max="15882" width="9.7109375" style="9" customWidth="1"/>
    <col min="15883" max="15883" width="12.28515625" style="9" customWidth="1"/>
    <col min="15884" max="15884" width="9.140625" style="9"/>
    <col min="15885" max="15885" width="15.7109375" style="9" customWidth="1"/>
    <col min="15886" max="15892" width="0" style="9" hidden="1" customWidth="1"/>
    <col min="15893" max="16128" width="9.140625" style="9"/>
    <col min="16129" max="16129" width="4.7109375" style="9" customWidth="1"/>
    <col min="16130" max="16130" width="15.85546875" style="9" customWidth="1"/>
    <col min="16131" max="16131" width="13.7109375" style="9" customWidth="1"/>
    <col min="16132" max="16132" width="16.85546875" style="9" customWidth="1"/>
    <col min="16133" max="16133" width="12.140625" style="9" customWidth="1"/>
    <col min="16134" max="16134" width="15" style="9" customWidth="1"/>
    <col min="16135" max="16135" width="16.7109375" style="9" customWidth="1"/>
    <col min="16136" max="16137" width="12.7109375" style="9" customWidth="1"/>
    <col min="16138" max="16138" width="9.7109375" style="9" customWidth="1"/>
    <col min="16139" max="16139" width="12.28515625" style="9" customWidth="1"/>
    <col min="16140" max="16140" width="9.140625" style="9"/>
    <col min="16141" max="16141" width="15.7109375" style="9" customWidth="1"/>
    <col min="16142" max="16148" width="0" style="9" hidden="1" customWidth="1"/>
    <col min="16149" max="16384" width="9.140625" style="9"/>
  </cols>
  <sheetData>
    <row r="2" spans="2:14" ht="15.75" x14ac:dyDescent="0.25">
      <c r="B2" s="63" t="s">
        <v>30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47"/>
    </row>
    <row r="3" spans="2:14" ht="15.75" x14ac:dyDescent="0.25"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7"/>
    </row>
    <row r="4" spans="2:14" x14ac:dyDescent="0.2">
      <c r="D4" s="10"/>
      <c r="F4" s="10"/>
      <c r="G4" s="10"/>
      <c r="M4" s="11"/>
      <c r="N4" s="47"/>
    </row>
    <row r="5" spans="2:14" ht="15" x14ac:dyDescent="0.25">
      <c r="B5" s="12" t="s">
        <v>4</v>
      </c>
      <c r="C5" s="13">
        <f>M34</f>
        <v>197816638.65933082</v>
      </c>
      <c r="D5" s="10"/>
      <c r="F5" s="10"/>
      <c r="G5" s="10"/>
      <c r="M5" s="11"/>
      <c r="N5" s="48"/>
    </row>
    <row r="6" spans="2:14" x14ac:dyDescent="0.2">
      <c r="D6" s="10"/>
      <c r="F6" s="10"/>
      <c r="G6" s="10"/>
      <c r="M6" s="11"/>
      <c r="N6" s="47"/>
    </row>
    <row r="7" spans="2:14" x14ac:dyDescent="0.2">
      <c r="D7" s="10"/>
      <c r="F7" s="10"/>
      <c r="G7" s="10"/>
      <c r="M7" s="11"/>
      <c r="N7" s="47"/>
    </row>
    <row r="8" spans="2:14" ht="26.25" customHeight="1" x14ac:dyDescent="0.2">
      <c r="B8" s="64" t="s">
        <v>3</v>
      </c>
      <c r="C8" s="64" t="s">
        <v>5</v>
      </c>
      <c r="D8" s="65" t="s">
        <v>3</v>
      </c>
      <c r="E8" s="64" t="s">
        <v>6</v>
      </c>
      <c r="F8" s="65" t="s">
        <v>7</v>
      </c>
      <c r="G8" s="65" t="s">
        <v>8</v>
      </c>
      <c r="H8" s="64" t="s">
        <v>9</v>
      </c>
      <c r="I8" s="64"/>
      <c r="J8" s="64" t="s">
        <v>10</v>
      </c>
      <c r="K8" s="66" t="s">
        <v>1</v>
      </c>
      <c r="L8" s="64" t="s">
        <v>11</v>
      </c>
      <c r="M8" s="68" t="s">
        <v>12</v>
      </c>
      <c r="N8" s="47"/>
    </row>
    <row r="9" spans="2:14" ht="20.100000000000001" customHeight="1" x14ac:dyDescent="0.2">
      <c r="B9" s="64"/>
      <c r="C9" s="64"/>
      <c r="D9" s="65"/>
      <c r="E9" s="64"/>
      <c r="F9" s="65"/>
      <c r="G9" s="65"/>
      <c r="H9" s="56" t="s">
        <v>13</v>
      </c>
      <c r="I9" s="56" t="s">
        <v>14</v>
      </c>
      <c r="J9" s="64"/>
      <c r="K9" s="67"/>
      <c r="L9" s="64"/>
      <c r="M9" s="68"/>
      <c r="N9" s="47"/>
    </row>
    <row r="10" spans="2:14" x14ac:dyDescent="0.2">
      <c r="B10" s="14">
        <v>1585000000</v>
      </c>
      <c r="C10" s="57">
        <v>43951</v>
      </c>
      <c r="D10" s="14">
        <f>+B10</f>
        <v>1585000000</v>
      </c>
      <c r="E10" s="16"/>
      <c r="F10" s="17"/>
      <c r="G10" s="14">
        <f>D10</f>
        <v>1585000000</v>
      </c>
      <c r="H10" s="15">
        <f>C10+1</f>
        <v>43952</v>
      </c>
      <c r="I10" s="15">
        <v>43982</v>
      </c>
      <c r="J10" s="18">
        <f t="shared" ref="J10:J33" si="0">I10-H10+1</f>
        <v>31</v>
      </c>
      <c r="K10" s="25">
        <v>6.2460000000000002E-2</v>
      </c>
      <c r="L10" s="18">
        <v>366</v>
      </c>
      <c r="M10" s="19">
        <f>G10*K10*J10/L10</f>
        <v>8385169.6721311472</v>
      </c>
      <c r="N10" s="47"/>
    </row>
    <row r="11" spans="2:14" x14ac:dyDescent="0.2">
      <c r="B11" s="20"/>
      <c r="C11" s="15"/>
      <c r="D11" s="17"/>
      <c r="E11" s="16"/>
      <c r="F11" s="17"/>
      <c r="G11" s="14">
        <f>G10+D11-F10</f>
        <v>1585000000</v>
      </c>
      <c r="H11" s="15">
        <v>43983</v>
      </c>
      <c r="I11" s="39">
        <v>44012</v>
      </c>
      <c r="J11" s="18">
        <f t="shared" si="0"/>
        <v>30</v>
      </c>
      <c r="K11" s="25">
        <v>6.2460000000000002E-2</v>
      </c>
      <c r="L11" s="18">
        <v>366</v>
      </c>
      <c r="M11" s="19">
        <f t="shared" ref="M11:M33" si="1">G11*K11*J11/L11</f>
        <v>8114680.3278688528</v>
      </c>
      <c r="N11" s="47"/>
    </row>
    <row r="12" spans="2:14" x14ac:dyDescent="0.2">
      <c r="B12" s="20"/>
      <c r="C12" s="15"/>
      <c r="D12" s="17"/>
      <c r="E12" s="16"/>
      <c r="F12" s="17"/>
      <c r="G12" s="14">
        <f t="shared" ref="G12:G19" si="2">G11+D12-F11</f>
        <v>1585000000</v>
      </c>
      <c r="H12" s="15">
        <v>44013</v>
      </c>
      <c r="I12" s="15">
        <v>44043</v>
      </c>
      <c r="J12" s="18">
        <f t="shared" si="0"/>
        <v>31</v>
      </c>
      <c r="K12" s="25">
        <v>6.2460000000000002E-2</v>
      </c>
      <c r="L12" s="18">
        <v>366</v>
      </c>
      <c r="M12" s="19">
        <f t="shared" si="1"/>
        <v>8385169.6721311472</v>
      </c>
      <c r="N12" s="47"/>
    </row>
    <row r="13" spans="2:14" x14ac:dyDescent="0.2">
      <c r="B13" s="20"/>
      <c r="C13" s="15"/>
      <c r="D13" s="17"/>
      <c r="E13" s="16"/>
      <c r="F13" s="17"/>
      <c r="G13" s="14">
        <f t="shared" si="2"/>
        <v>1585000000</v>
      </c>
      <c r="H13" s="15">
        <v>44044</v>
      </c>
      <c r="I13" s="39">
        <v>44074</v>
      </c>
      <c r="J13" s="18">
        <f t="shared" si="0"/>
        <v>31</v>
      </c>
      <c r="K13" s="25">
        <v>6.2460000000000002E-2</v>
      </c>
      <c r="L13" s="18">
        <v>366</v>
      </c>
      <c r="M13" s="19">
        <f t="shared" si="1"/>
        <v>8385169.6721311472</v>
      </c>
      <c r="N13" s="47"/>
    </row>
    <row r="14" spans="2:14" x14ac:dyDescent="0.2">
      <c r="B14" s="20"/>
      <c r="C14" s="15"/>
      <c r="D14" s="17"/>
      <c r="E14" s="16"/>
      <c r="F14" s="17"/>
      <c r="G14" s="14">
        <f t="shared" si="2"/>
        <v>1585000000</v>
      </c>
      <c r="H14" s="15">
        <v>44075</v>
      </c>
      <c r="I14" s="15">
        <v>44104</v>
      </c>
      <c r="J14" s="18">
        <f t="shared" si="0"/>
        <v>30</v>
      </c>
      <c r="K14" s="25">
        <v>6.2460000000000002E-2</v>
      </c>
      <c r="L14" s="18">
        <v>366</v>
      </c>
      <c r="M14" s="19">
        <f t="shared" si="1"/>
        <v>8114680.3278688528</v>
      </c>
      <c r="N14" s="47"/>
    </row>
    <row r="15" spans="2:14" x14ac:dyDescent="0.2">
      <c r="B15" s="20"/>
      <c r="C15" s="15"/>
      <c r="D15" s="17"/>
      <c r="E15" s="16"/>
      <c r="F15" s="17"/>
      <c r="G15" s="14">
        <f t="shared" si="2"/>
        <v>1585000000</v>
      </c>
      <c r="H15" s="15">
        <v>44105</v>
      </c>
      <c r="I15" s="39">
        <v>44135</v>
      </c>
      <c r="J15" s="18">
        <f t="shared" si="0"/>
        <v>31</v>
      </c>
      <c r="K15" s="25">
        <v>6.2460000000000002E-2</v>
      </c>
      <c r="L15" s="18">
        <v>366</v>
      </c>
      <c r="M15" s="19">
        <f t="shared" si="1"/>
        <v>8385169.6721311472</v>
      </c>
      <c r="N15" s="47"/>
    </row>
    <row r="16" spans="2:14" x14ac:dyDescent="0.2">
      <c r="B16" s="20"/>
      <c r="C16" s="15"/>
      <c r="D16" s="17"/>
      <c r="E16" s="16"/>
      <c r="F16" s="17"/>
      <c r="G16" s="14">
        <f t="shared" si="2"/>
        <v>1585000000</v>
      </c>
      <c r="H16" s="15">
        <v>44136</v>
      </c>
      <c r="I16" s="15">
        <v>44165</v>
      </c>
      <c r="J16" s="18">
        <f t="shared" si="0"/>
        <v>30</v>
      </c>
      <c r="K16" s="25">
        <v>6.2460000000000002E-2</v>
      </c>
      <c r="L16" s="18">
        <v>366</v>
      </c>
      <c r="M16" s="19">
        <f t="shared" si="1"/>
        <v>8114680.3278688528</v>
      </c>
      <c r="N16" s="47"/>
    </row>
    <row r="17" spans="2:21" x14ac:dyDescent="0.2">
      <c r="B17" s="20"/>
      <c r="C17" s="15"/>
      <c r="D17" s="17"/>
      <c r="E17" s="16"/>
      <c r="F17" s="17"/>
      <c r="G17" s="14">
        <f t="shared" si="2"/>
        <v>1585000000</v>
      </c>
      <c r="H17" s="15">
        <v>44166</v>
      </c>
      <c r="I17" s="39">
        <v>44196</v>
      </c>
      <c r="J17" s="18">
        <f t="shared" si="0"/>
        <v>31</v>
      </c>
      <c r="K17" s="25">
        <v>6.2460000000000002E-2</v>
      </c>
      <c r="L17" s="18">
        <v>366</v>
      </c>
      <c r="M17" s="19">
        <f t="shared" si="1"/>
        <v>8385169.6721311472</v>
      </c>
      <c r="N17" s="19">
        <f>SUM(M10:M17)</f>
        <v>66269889.344262302</v>
      </c>
      <c r="O17" s="58">
        <f>SUM(J10:J17)</f>
        <v>245</v>
      </c>
      <c r="U17" s="58">
        <f>SUM(J10:J17)</f>
        <v>245</v>
      </c>
    </row>
    <row r="18" spans="2:21" x14ac:dyDescent="0.2">
      <c r="B18" s="20"/>
      <c r="C18" s="15"/>
      <c r="D18" s="17"/>
      <c r="E18" s="16"/>
      <c r="F18" s="17"/>
      <c r="G18" s="14">
        <f t="shared" si="2"/>
        <v>1585000000</v>
      </c>
      <c r="H18" s="15">
        <v>44197</v>
      </c>
      <c r="I18" s="15">
        <v>44227</v>
      </c>
      <c r="J18" s="18">
        <f t="shared" si="0"/>
        <v>31</v>
      </c>
      <c r="K18" s="25">
        <v>6.2460000000000002E-2</v>
      </c>
      <c r="L18" s="18">
        <v>365</v>
      </c>
      <c r="M18" s="19">
        <f t="shared" si="1"/>
        <v>8408142.7397260275</v>
      </c>
      <c r="N18" s="47"/>
    </row>
    <row r="19" spans="2:21" x14ac:dyDescent="0.2">
      <c r="B19" s="20"/>
      <c r="C19" s="15"/>
      <c r="D19" s="17"/>
      <c r="E19" s="16"/>
      <c r="F19" s="17"/>
      <c r="G19" s="14">
        <f t="shared" si="2"/>
        <v>1585000000</v>
      </c>
      <c r="H19" s="15">
        <v>44228</v>
      </c>
      <c r="I19" s="39">
        <v>44255</v>
      </c>
      <c r="J19" s="18">
        <f t="shared" si="0"/>
        <v>28</v>
      </c>
      <c r="K19" s="25">
        <v>6.2460000000000002E-2</v>
      </c>
      <c r="L19" s="18">
        <v>365</v>
      </c>
      <c r="M19" s="19">
        <f t="shared" si="1"/>
        <v>7594451.506849315</v>
      </c>
      <c r="N19" s="47"/>
    </row>
    <row r="20" spans="2:21" x14ac:dyDescent="0.2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1585000000</v>
      </c>
      <c r="H20" s="15">
        <v>44256</v>
      </c>
      <c r="I20" s="15">
        <v>44286</v>
      </c>
      <c r="J20" s="18">
        <f t="shared" si="0"/>
        <v>31</v>
      </c>
      <c r="K20" s="25">
        <v>6.2460000000000002E-2</v>
      </c>
      <c r="L20" s="18">
        <v>365</v>
      </c>
      <c r="M20" s="19">
        <f t="shared" si="1"/>
        <v>8408142.7397260275</v>
      </c>
      <c r="N20" s="59"/>
    </row>
    <row r="21" spans="2:21" x14ac:dyDescent="0.2">
      <c r="B21" s="20"/>
      <c r="C21" s="15" t="s">
        <v>15</v>
      </c>
      <c r="D21" s="17" t="s">
        <v>15</v>
      </c>
      <c r="E21" s="16"/>
      <c r="F21" s="17"/>
      <c r="G21" s="14">
        <f t="shared" ref="G21:G32" si="3">+G12</f>
        <v>1585000000</v>
      </c>
      <c r="H21" s="15">
        <v>44287</v>
      </c>
      <c r="I21" s="39">
        <v>44316</v>
      </c>
      <c r="J21" s="18">
        <f t="shared" si="0"/>
        <v>30</v>
      </c>
      <c r="K21" s="25">
        <v>6.2460000000000002E-2</v>
      </c>
      <c r="L21" s="18">
        <v>365</v>
      </c>
      <c r="M21" s="19">
        <f t="shared" si="1"/>
        <v>8136912.3287671236</v>
      </c>
      <c r="N21" s="60"/>
    </row>
    <row r="22" spans="2:21" x14ac:dyDescent="0.2">
      <c r="B22" s="20"/>
      <c r="C22" s="15"/>
      <c r="D22" s="17"/>
      <c r="E22" s="16"/>
      <c r="F22" s="17"/>
      <c r="G22" s="14">
        <f t="shared" si="3"/>
        <v>1585000000</v>
      </c>
      <c r="H22" s="15">
        <v>44317</v>
      </c>
      <c r="I22" s="15">
        <v>44347</v>
      </c>
      <c r="J22" s="18">
        <f t="shared" si="0"/>
        <v>31</v>
      </c>
      <c r="K22" s="25">
        <v>6.2460000000000002E-2</v>
      </c>
      <c r="L22" s="18">
        <v>365</v>
      </c>
      <c r="M22" s="19">
        <f t="shared" si="1"/>
        <v>8408142.7397260275</v>
      </c>
      <c r="N22" s="60"/>
    </row>
    <row r="23" spans="2:21" x14ac:dyDescent="0.2">
      <c r="B23" s="20"/>
      <c r="C23" s="16"/>
      <c r="D23" s="17"/>
      <c r="E23" s="15" t="s">
        <v>15</v>
      </c>
      <c r="F23" s="19" t="s">
        <v>15</v>
      </c>
      <c r="G23" s="14">
        <f t="shared" si="3"/>
        <v>1585000000</v>
      </c>
      <c r="H23" s="15">
        <v>44348</v>
      </c>
      <c r="I23" s="39">
        <v>44377</v>
      </c>
      <c r="J23" s="18">
        <f t="shared" si="0"/>
        <v>30</v>
      </c>
      <c r="K23" s="25">
        <v>6.2460000000000002E-2</v>
      </c>
      <c r="L23" s="18">
        <v>365</v>
      </c>
      <c r="M23" s="19">
        <f t="shared" si="1"/>
        <v>8136912.3287671236</v>
      </c>
      <c r="N23" s="60"/>
    </row>
    <row r="24" spans="2:21" x14ac:dyDescent="0.2">
      <c r="B24" s="20"/>
      <c r="C24" s="16"/>
      <c r="D24" s="17"/>
      <c r="E24" s="15"/>
      <c r="F24" s="19"/>
      <c r="G24" s="14">
        <f t="shared" si="3"/>
        <v>1585000000</v>
      </c>
      <c r="H24" s="15">
        <v>44378</v>
      </c>
      <c r="I24" s="15">
        <v>44408</v>
      </c>
      <c r="J24" s="18">
        <f t="shared" si="0"/>
        <v>31</v>
      </c>
      <c r="K24" s="25">
        <v>6.2460000000000002E-2</v>
      </c>
      <c r="L24" s="18">
        <v>365</v>
      </c>
      <c r="M24" s="19">
        <f t="shared" si="1"/>
        <v>8408142.7397260275</v>
      </c>
      <c r="N24" s="60"/>
    </row>
    <row r="25" spans="2:21" x14ac:dyDescent="0.2">
      <c r="B25" s="20"/>
      <c r="C25" s="16"/>
      <c r="D25" s="17"/>
      <c r="E25" s="15"/>
      <c r="F25" s="19"/>
      <c r="G25" s="14">
        <f t="shared" si="3"/>
        <v>1585000000</v>
      </c>
      <c r="H25" s="15">
        <v>44409</v>
      </c>
      <c r="I25" s="39">
        <v>44439</v>
      </c>
      <c r="J25" s="18">
        <f t="shared" si="0"/>
        <v>31</v>
      </c>
      <c r="K25" s="25">
        <v>6.2460000000000002E-2</v>
      </c>
      <c r="L25" s="18">
        <v>365</v>
      </c>
      <c r="M25" s="19">
        <f t="shared" si="1"/>
        <v>8408142.7397260275</v>
      </c>
      <c r="N25" s="60"/>
    </row>
    <row r="26" spans="2:21" x14ac:dyDescent="0.2">
      <c r="B26" s="20"/>
      <c r="C26" s="16"/>
      <c r="D26" s="17"/>
      <c r="E26" s="15"/>
      <c r="F26" s="19"/>
      <c r="G26" s="14">
        <f t="shared" si="3"/>
        <v>1585000000</v>
      </c>
      <c r="H26" s="15">
        <v>44440</v>
      </c>
      <c r="I26" s="15">
        <v>44469</v>
      </c>
      <c r="J26" s="18">
        <f t="shared" si="0"/>
        <v>30</v>
      </c>
      <c r="K26" s="25">
        <v>6.2460000000000002E-2</v>
      </c>
      <c r="L26" s="18">
        <v>365</v>
      </c>
      <c r="M26" s="19">
        <f t="shared" si="1"/>
        <v>8136912.3287671236</v>
      </c>
      <c r="N26" s="60"/>
    </row>
    <row r="27" spans="2:21" x14ac:dyDescent="0.2">
      <c r="B27" s="20"/>
      <c r="C27" s="16"/>
      <c r="D27" s="17"/>
      <c r="E27" s="15"/>
      <c r="F27" s="19"/>
      <c r="G27" s="14">
        <f t="shared" si="3"/>
        <v>1585000000</v>
      </c>
      <c r="H27" s="15">
        <v>44470</v>
      </c>
      <c r="I27" s="39">
        <v>44500</v>
      </c>
      <c r="J27" s="18">
        <f t="shared" si="0"/>
        <v>31</v>
      </c>
      <c r="K27" s="25">
        <v>6.2460000000000002E-2</v>
      </c>
      <c r="L27" s="18">
        <v>365</v>
      </c>
      <c r="M27" s="19">
        <f t="shared" si="1"/>
        <v>8408142.7397260275</v>
      </c>
      <c r="N27" s="60"/>
    </row>
    <row r="28" spans="2:21" x14ac:dyDescent="0.2">
      <c r="B28" s="20"/>
      <c r="C28" s="16"/>
      <c r="D28" s="17"/>
      <c r="E28" s="15"/>
      <c r="F28" s="19"/>
      <c r="G28" s="14">
        <f t="shared" si="3"/>
        <v>1585000000</v>
      </c>
      <c r="H28" s="15">
        <v>44501</v>
      </c>
      <c r="I28" s="15">
        <v>44530</v>
      </c>
      <c r="J28" s="18">
        <f t="shared" si="0"/>
        <v>30</v>
      </c>
      <c r="K28" s="25">
        <v>6.2460000000000002E-2</v>
      </c>
      <c r="L28" s="18">
        <v>365</v>
      </c>
      <c r="M28" s="19">
        <f t="shared" si="1"/>
        <v>8136912.3287671236</v>
      </c>
      <c r="N28" s="60"/>
    </row>
    <row r="29" spans="2:21" x14ac:dyDescent="0.2">
      <c r="B29" s="20"/>
      <c r="C29" s="16"/>
      <c r="D29" s="17"/>
      <c r="E29" s="15"/>
      <c r="F29" s="19"/>
      <c r="G29" s="14">
        <f t="shared" si="3"/>
        <v>1585000000</v>
      </c>
      <c r="H29" s="15">
        <v>44531</v>
      </c>
      <c r="I29" s="39">
        <v>44561</v>
      </c>
      <c r="J29" s="18">
        <f t="shared" si="0"/>
        <v>31</v>
      </c>
      <c r="K29" s="25">
        <v>6.2460000000000002E-2</v>
      </c>
      <c r="L29" s="18">
        <v>365</v>
      </c>
      <c r="M29" s="19">
        <f t="shared" si="1"/>
        <v>8408142.7397260275</v>
      </c>
      <c r="N29" s="19">
        <f>SUM(M18:M29)</f>
        <v>98999099.999999985</v>
      </c>
      <c r="O29" s="58">
        <f>SUM(J18:J29)</f>
        <v>365</v>
      </c>
      <c r="U29" s="58">
        <f>SUM(J18:J29)</f>
        <v>365</v>
      </c>
    </row>
    <row r="30" spans="2:21" x14ac:dyDescent="0.2">
      <c r="B30" s="20"/>
      <c r="C30" s="16"/>
      <c r="D30" s="17"/>
      <c r="E30" s="15"/>
      <c r="F30" s="19"/>
      <c r="G30" s="14">
        <f t="shared" si="3"/>
        <v>1585000000</v>
      </c>
      <c r="H30" s="15">
        <v>44562</v>
      </c>
      <c r="I30" s="15">
        <v>44592</v>
      </c>
      <c r="J30" s="18">
        <f t="shared" si="0"/>
        <v>31</v>
      </c>
      <c r="K30" s="25">
        <v>6.2460000000000002E-2</v>
      </c>
      <c r="L30" s="18">
        <v>365</v>
      </c>
      <c r="M30" s="19">
        <f t="shared" si="1"/>
        <v>8408142.7397260275</v>
      </c>
      <c r="N30" s="60"/>
    </row>
    <row r="31" spans="2:21" x14ac:dyDescent="0.2">
      <c r="B31" s="20"/>
      <c r="C31" s="16"/>
      <c r="D31" s="17"/>
      <c r="E31" s="15"/>
      <c r="F31" s="19"/>
      <c r="G31" s="14">
        <f t="shared" si="3"/>
        <v>1585000000</v>
      </c>
      <c r="H31" s="15">
        <v>44593</v>
      </c>
      <c r="I31" s="39">
        <v>44620</v>
      </c>
      <c r="J31" s="18">
        <f t="shared" si="0"/>
        <v>28</v>
      </c>
      <c r="K31" s="25">
        <v>6.2460000000000002E-2</v>
      </c>
      <c r="L31" s="18">
        <v>365</v>
      </c>
      <c r="M31" s="19">
        <f t="shared" si="1"/>
        <v>7594451.506849315</v>
      </c>
      <c r="N31" s="60"/>
    </row>
    <row r="32" spans="2:21" x14ac:dyDescent="0.2">
      <c r="B32" s="20"/>
      <c r="C32" s="16"/>
      <c r="D32" s="17"/>
      <c r="E32" s="15"/>
      <c r="F32" s="19"/>
      <c r="G32" s="14">
        <f t="shared" si="3"/>
        <v>1585000000</v>
      </c>
      <c r="H32" s="15">
        <v>44621</v>
      </c>
      <c r="I32" s="15">
        <v>44651</v>
      </c>
      <c r="J32" s="18">
        <f t="shared" si="0"/>
        <v>31</v>
      </c>
      <c r="K32" s="25">
        <v>6.2460000000000002E-2</v>
      </c>
      <c r="L32" s="18">
        <v>365</v>
      </c>
      <c r="M32" s="19">
        <f t="shared" si="1"/>
        <v>8408142.7397260275</v>
      </c>
      <c r="N32" s="59"/>
    </row>
    <row r="33" spans="2:22" x14ac:dyDescent="0.2">
      <c r="B33" s="20"/>
      <c r="C33" s="16"/>
      <c r="D33" s="17"/>
      <c r="E33" s="15">
        <v>44681</v>
      </c>
      <c r="F33" s="19">
        <f>B10</f>
        <v>1585000000</v>
      </c>
      <c r="G33" s="14">
        <f>+G25</f>
        <v>1585000000</v>
      </c>
      <c r="H33" s="15">
        <v>44652</v>
      </c>
      <c r="I33" s="39">
        <v>44681</v>
      </c>
      <c r="J33" s="18">
        <f t="shared" si="0"/>
        <v>30</v>
      </c>
      <c r="K33" s="25">
        <v>6.2460000000000002E-2</v>
      </c>
      <c r="L33" s="18">
        <v>365</v>
      </c>
      <c r="M33" s="19">
        <f t="shared" si="1"/>
        <v>8136912.3287671236</v>
      </c>
      <c r="N33" s="19">
        <f>SUM(M30:M33)</f>
        <v>32547649.315068495</v>
      </c>
      <c r="O33" s="58">
        <f>SUM(J30:J33)</f>
        <v>120</v>
      </c>
      <c r="U33" s="58">
        <f>SUM(J30:J33)</f>
        <v>120</v>
      </c>
    </row>
    <row r="34" spans="2:22" x14ac:dyDescent="0.2">
      <c r="B34" s="21"/>
      <c r="C34" s="22"/>
      <c r="D34" s="23">
        <f>SUM(D10:D23)</f>
        <v>1585000000</v>
      </c>
      <c r="E34" s="23"/>
      <c r="F34" s="23">
        <f>SUM(F10:F23)</f>
        <v>0</v>
      </c>
      <c r="G34" s="24"/>
      <c r="H34" s="22"/>
      <c r="I34" s="22"/>
      <c r="J34" s="24">
        <f>SUM(J10:J33)</f>
        <v>730</v>
      </c>
      <c r="K34" s="33"/>
      <c r="L34" s="22"/>
      <c r="M34" s="23">
        <f>SUM(M10:M33)</f>
        <v>197816638.65933082</v>
      </c>
      <c r="N34" s="19">
        <f>N17+N29+N33</f>
        <v>197816638.65933079</v>
      </c>
      <c r="O34" s="19">
        <f>O17+O29+O33</f>
        <v>730</v>
      </c>
      <c r="U34" s="58">
        <f>SUM(U17:U33)</f>
        <v>730</v>
      </c>
    </row>
    <row r="37" spans="2:22" s="40" customFormat="1" ht="15.75" x14ac:dyDescent="0.25">
      <c r="B37" s="2" t="s">
        <v>20</v>
      </c>
      <c r="C37" s="4"/>
      <c r="D37" s="30"/>
      <c r="E37" s="4"/>
      <c r="F37" s="4"/>
      <c r="V37" s="9"/>
    </row>
    <row r="38" spans="2:22" s="40" customFormat="1" ht="15.75" x14ac:dyDescent="0.25">
      <c r="B38" s="2" t="s">
        <v>21</v>
      </c>
      <c r="C38" s="4"/>
      <c r="D38" s="30"/>
      <c r="E38" s="4"/>
      <c r="M38" s="38" t="s">
        <v>22</v>
      </c>
      <c r="V38" s="9"/>
    </row>
    <row r="39" spans="2:22" s="40" customFormat="1" ht="15" x14ac:dyDescent="0.25">
      <c r="B39" s="1"/>
      <c r="C39" s="1"/>
      <c r="D39" s="31"/>
      <c r="F39" s="1"/>
    </row>
    <row r="40" spans="2:22" s="40" customFormat="1" ht="15" x14ac:dyDescent="0.25">
      <c r="B40" s="49" t="s">
        <v>16</v>
      </c>
      <c r="C40" s="1"/>
      <c r="D40" s="31"/>
      <c r="E40" s="1"/>
      <c r="F40" s="1"/>
    </row>
    <row r="41" spans="2:22" s="40" customFormat="1" ht="7.5" customHeight="1" x14ac:dyDescent="0.25">
      <c r="B41" s="49" t="s">
        <v>17</v>
      </c>
      <c r="C41" s="1"/>
      <c r="D41" s="31"/>
      <c r="E41" s="1"/>
      <c r="F41" s="1"/>
    </row>
    <row r="42" spans="2:22" s="40" customFormat="1" ht="12" customHeight="1" x14ac:dyDescent="0.25">
      <c r="B42" s="50" t="s">
        <v>18</v>
      </c>
      <c r="C42" s="1"/>
      <c r="D42" s="31"/>
      <c r="E42" s="1"/>
      <c r="F42" s="1"/>
    </row>
  </sheetData>
  <mergeCells count="12"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3" r:id="rId1" display="mailto:kaznach1@drsk.ru"/>
    <hyperlink ref="B42" r:id="rId2" display="mailto:kaznach1@drsk.ru"/>
  </hyperlinks>
  <pageMargins left="0.70866141732283472" right="0.70866141732283472" top="0.74803149606299213" bottom="0.74803149606299213" header="0.31496062992125984" footer="0.31496062992125984"/>
  <pageSetup paperSize="9" scale="67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Коврижкина Елена Юрьевна</cp:lastModifiedBy>
  <cp:lastPrinted>2019-10-29T02:43:27Z</cp:lastPrinted>
  <dcterms:created xsi:type="dcterms:W3CDTF">2014-03-03T00:11:51Z</dcterms:created>
  <dcterms:modified xsi:type="dcterms:W3CDTF">2020-02-03T02:05:59Z</dcterms:modified>
</cp:coreProperties>
</file>